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416"/>
  </bookViews>
  <sheets>
    <sheet name="Сокальська ОТГ ІІ етап" sheetId="1" r:id="rId1"/>
  </sheets>
  <calcPr calcId="145621"/>
</workbook>
</file>

<file path=xl/calcChain.xml><?xml version="1.0" encoding="utf-8"?>
<calcChain xmlns="http://schemas.openxmlformats.org/spreadsheetml/2006/main">
  <c r="A110" i="1" l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D163" i="1" l="1"/>
</calcChain>
</file>

<file path=xl/sharedStrings.xml><?xml version="1.0" encoding="utf-8"?>
<sst xmlns="http://schemas.openxmlformats.org/spreadsheetml/2006/main" count="795" uniqueCount="233">
  <si>
    <t xml:space="preserve">№ з/п </t>
  </si>
  <si>
    <t>Кадастровий номер земельної ділянки</t>
  </si>
  <si>
    <t>Площа земельної ділянки, га</t>
  </si>
  <si>
    <t>Цільове призначення</t>
  </si>
  <si>
    <t>Відомості про обмеження у використанні земельної ділянки</t>
  </si>
  <si>
    <t>Примітка</t>
  </si>
  <si>
    <t>16.00 Землі запасу (земельні ділянки кожної категорії земель, які не надані у власність або користування громадянам чи юридичним особам)</t>
  </si>
  <si>
    <t>01.02 Для ведення фермерського господарства</t>
  </si>
  <si>
    <t>4624883200:01:000:0034</t>
  </si>
  <si>
    <t>4624887800:04:000:0805</t>
  </si>
  <si>
    <t>4624887800:04:000:0804</t>
  </si>
  <si>
    <t>Сокальська міська рада (Сокальський район Хоробрівська сільська рада)</t>
  </si>
  <si>
    <t>4624885700:04:000:0407</t>
  </si>
  <si>
    <t>01.01 Для ведення товарного сільськогосподарського виробництва</t>
  </si>
  <si>
    <t>4624885700:04:000:0415</t>
  </si>
  <si>
    <t>4624885700:04:000:0406</t>
  </si>
  <si>
    <t>4624885700:07:000:0198</t>
  </si>
  <si>
    <t>Сокальська міська рада (Сокальський район Переспівська сільська рада)</t>
  </si>
  <si>
    <t>4624884800:05:000:0001</t>
  </si>
  <si>
    <t>4624884800:09:000:0028</t>
  </si>
  <si>
    <t>4624884800:09:000:0659</t>
  </si>
  <si>
    <t>4624884800:05:000:0003</t>
  </si>
  <si>
    <t>4624884800:09:000:0714</t>
  </si>
  <si>
    <t>4624884800:09:000:0654</t>
  </si>
  <si>
    <t>4624884800:05:000:0625</t>
  </si>
  <si>
    <t>Сокальська міська рада (Сокальський район Телязька сільська рада)</t>
  </si>
  <si>
    <t>4624883100:10:000:0032</t>
  </si>
  <si>
    <t>4624883100:15:000:0154</t>
  </si>
  <si>
    <t>4624883100:15:000:0155</t>
  </si>
  <si>
    <t>4624883100:10:000:0038</t>
  </si>
  <si>
    <t>4624883100:11:000:0306</t>
  </si>
  <si>
    <t>4624883100:14:000:0589</t>
  </si>
  <si>
    <t>Сокальська міська рада (Сокальський район Смиківська сільська рада)</t>
  </si>
  <si>
    <t>4624886900:05:000:0229</t>
  </si>
  <si>
    <t>4624886900:07:000:0058</t>
  </si>
  <si>
    <t>4624886900:01:000:0077</t>
  </si>
  <si>
    <t>Сокальська міська рада (Сокальський район Поторицька сільська рада)</t>
  </si>
  <si>
    <t>4624885500:09:000:0376</t>
  </si>
  <si>
    <t>4624885500:08:000:0276</t>
  </si>
  <si>
    <t>4624885500:15:000:0545</t>
  </si>
  <si>
    <t>4624885500:12:000:0113</t>
  </si>
  <si>
    <t>Сокальська міська рада (Сокальський район Тудорковицька сільська рада)</t>
  </si>
  <si>
    <t>4624887800:19:000:0659</t>
  </si>
  <si>
    <t>Сокальська міська рада (Сокальський район Лучицька сільська рада)</t>
  </si>
  <si>
    <t>Сокальська міська рада (Сокальський район Свитазівська сільська рада)</t>
  </si>
  <si>
    <t>Сокальська міська рада (Сокальський район Стенятинська сільська рада)</t>
  </si>
  <si>
    <t>4624887200:04:000:0727</t>
  </si>
  <si>
    <t>4624887200:04:000:0728</t>
  </si>
  <si>
    <t>4624887200:04:000:0730</t>
  </si>
  <si>
    <t>4624887200:04:000:0729</t>
  </si>
  <si>
    <t>4624887200:01:000:0378</t>
  </si>
  <si>
    <t xml:space="preserve">4624887200:02:000:0525 </t>
  </si>
  <si>
    <t>Сокальська міська рада (Сокальський район Княжівська сільська рада)</t>
  </si>
  <si>
    <t>Відсутні</t>
  </si>
  <si>
    <t>4624885700:04:000:0444</t>
  </si>
  <si>
    <t>Сокальська міська рада (Сокальський район Скоморохівська сільська рада)</t>
  </si>
  <si>
    <t>4624886800:01:000:0554</t>
  </si>
  <si>
    <t>Охоронна зона навколо (вздовж) об'єкта енергетичної системи 0.2965 гектарів</t>
  </si>
  <si>
    <t>Охоронна зона навколо (вздовж) об'єкта енергетичної системи 2.3058 гектарів</t>
  </si>
  <si>
    <t>4624886900:10:000:0062</t>
  </si>
  <si>
    <t>4624886900:06:000:0172</t>
  </si>
  <si>
    <t>4624886200:08:000:0227</t>
  </si>
  <si>
    <t>4624887800:18:000:0440</t>
  </si>
  <si>
    <t>4624887800:13:000:0038</t>
  </si>
  <si>
    <t>Сокальська міська рада (Сокальський район Савчинська сільська рада)</t>
  </si>
  <si>
    <t>4624886400:08:000:0023</t>
  </si>
  <si>
    <t>4624885500:13:000:0006</t>
  </si>
  <si>
    <t>4624887400:08:000:0011</t>
  </si>
  <si>
    <t>4624887400:08:000:0010</t>
  </si>
  <si>
    <t>Сокальська міська рада (Сокальський район Боб'ятинська сільська рада)</t>
  </si>
  <si>
    <t>4624883100:04:000:0476</t>
  </si>
  <si>
    <t>4624883100:12:000:0644</t>
  </si>
  <si>
    <t>4624883200:05:000:0051</t>
  </si>
  <si>
    <t>4624884400:02:000:0020</t>
  </si>
  <si>
    <t>4624884400:02:000:0022</t>
  </si>
  <si>
    <t>Сокальська міська рада (Сокальський район Перв'ятицька сільська рада)</t>
  </si>
  <si>
    <t>4624884800:05:000:0025</t>
  </si>
  <si>
    <t>4624884800:11:000:0019</t>
  </si>
  <si>
    <t>4624883200:01:000:0059</t>
  </si>
  <si>
    <t>4624883200:07:000:0155</t>
  </si>
  <si>
    <t>4624884600:04:000:0174</t>
  </si>
  <si>
    <t>4624884600:05:000:0060</t>
  </si>
  <si>
    <t>Сокальська міська рада (Сокальський район Опільська сільська рада)</t>
  </si>
  <si>
    <t>4624883100:07:000:0292</t>
  </si>
  <si>
    <t>4624883100:07:000:0291</t>
  </si>
  <si>
    <t> 4.4989</t>
  </si>
  <si>
    <t>Охоронна зона навколо (вздовж) об'єкта енергетичної системи 0.5972 гектарів</t>
  </si>
  <si>
    <t> 2 ,0000</t>
  </si>
  <si>
    <t>Сокальська міська рада (Сокальський район Тартаківська сільська рада)</t>
  </si>
  <si>
    <t>4624887800:10:000:0148</t>
  </si>
  <si>
    <t>4624885700:05:000:0272</t>
  </si>
  <si>
    <t>4624883100:09:000:0407</t>
  </si>
  <si>
    <t>4624883100:14:000:0142</t>
  </si>
  <si>
    <t>4624883100:07:000:0290</t>
  </si>
  <si>
    <t>4624883100:17:000:0017</t>
  </si>
  <si>
    <t>4624883100:17:000:0019</t>
  </si>
  <si>
    <t>4624883100:17:000:0018</t>
  </si>
  <si>
    <t>4624883100:17:000:0014</t>
  </si>
  <si>
    <t>4624883100:17:000:0015</t>
  </si>
  <si>
    <t>4624883100:16:000:0117</t>
  </si>
  <si>
    <t>4624883100:04:000:0397</t>
  </si>
  <si>
    <t>4624887200:03:000:0014</t>
  </si>
  <si>
    <t>4624887200:04:000:0644</t>
  </si>
  <si>
    <t>4624887200:04:000:0645</t>
  </si>
  <si>
    <t>4624887200:02:000:0525</t>
  </si>
  <si>
    <t>4624887200:04:000:0646</t>
  </si>
  <si>
    <t>4624887200:04:000:0647</t>
  </si>
  <si>
    <t>4624887200:04:000:0648</t>
  </si>
  <si>
    <t>4624887200:04:000:0649</t>
  </si>
  <si>
    <t>4624887200:04:000:0636</t>
  </si>
  <si>
    <t>4624887200:02:000:0300</t>
  </si>
  <si>
    <t>4624887200:01:000:0362</t>
  </si>
  <si>
    <t>4624887200:02:000:0230</t>
  </si>
  <si>
    <t>4624887200:07:000:0216</t>
  </si>
  <si>
    <t>4624887200:07:000:0600</t>
  </si>
  <si>
    <t>4624886400:01:000:0213</t>
  </si>
  <si>
    <t>4624885500:02:000:0005</t>
  </si>
  <si>
    <t>4624885500:16:000:0014</t>
  </si>
  <si>
    <t>4624884800:09:000:0523</t>
  </si>
  <si>
    <t>4624884800:03:000:0503</t>
  </si>
  <si>
    <t>4624884800:03:000:0501</t>
  </si>
  <si>
    <t>4624884800:03:000:0502</t>
  </si>
  <si>
    <t>4624887400:14:000:0018</t>
  </si>
  <si>
    <t>4624880200:10:000:0017</t>
  </si>
  <si>
    <t>4624883200:06:000:0155</t>
  </si>
  <si>
    <t>4624883200:02:000:0009</t>
  </si>
  <si>
    <t>4624882600:26:000:0001</t>
  </si>
  <si>
    <t>4624884400:07:000:0005</t>
  </si>
  <si>
    <t> 01.13 Для іншого сільськогосподарського призначення Для обслуговування гаражів</t>
  </si>
  <si>
    <t>Охоронна зона навколо (вздовж) об'єкта енергетичної системи 0.0451 га</t>
  </si>
  <si>
    <t>01.13 Для іншого сільськогосподарського призначення для обслуговування будівель і споруд господарського двору</t>
  </si>
  <si>
    <t> 01.13 Для іншого сільськогосподарського призначення для обслуговування будівель і споруд господарського двору</t>
  </si>
  <si>
    <t>01.08 Для сінокосіння і випасання худоби Для сінокосіння та випасання худоби</t>
  </si>
  <si>
    <t> 01.13 Для іншого сільськогосподарського призначення Для обслуговування корівника</t>
  </si>
  <si>
    <t> 01.13 Для іншого сільськогосподарського призначення для обслуговування будівель</t>
  </si>
  <si>
    <t>01.13 Для іншого сільськогосподарського призначення для обслуговування господарських будівель та споруд</t>
  </si>
  <si>
    <t> 01.13 Для іншого сільськогосподарського призначення для обслуговування будівель господарського двору</t>
  </si>
  <si>
    <t>01.13 Для іншого сільськогосподарського призначення для обслуговування виробничих приміщень</t>
  </si>
  <si>
    <t>Охоронна зона навколо (вздовж) об'єкта енергетичної системи 0.0375 га та 0.0058 га</t>
  </si>
  <si>
    <t>Санітарно-захисна зона навколо об'єкта 0.3279 гектарів</t>
  </si>
  <si>
    <t>Охоронна зона навколо (вздовж) об'єкта енергетичної системи 0.0312 гектарів</t>
  </si>
  <si>
    <t>Охоронна зона навколо (вздовж) об'єкта енергетичної системи 0.0050 гектарів</t>
  </si>
  <si>
    <t>Охоронна зона навколо (вздовж) об'єкта енергетичної системи 0.0253 гектарів</t>
  </si>
  <si>
    <t>4624883200:04:000:0898</t>
  </si>
  <si>
    <t>4624887400:12:000:0020</t>
  </si>
  <si>
    <t>10,4939 </t>
  </si>
  <si>
    <t>4624885700:06:000:0359</t>
  </si>
  <si>
    <t>4624885700:12:000:0018</t>
  </si>
  <si>
    <t>4624885700:05:000:0218</t>
  </si>
  <si>
    <t>4624885700:10:000:0238</t>
  </si>
  <si>
    <t>4624882600:16:000:0409</t>
  </si>
  <si>
    <t>4624881100:12:000:0953</t>
  </si>
  <si>
    <t>4624880200:01:000:0806</t>
  </si>
  <si>
    <t>4624880200:07:000:0725</t>
  </si>
  <si>
    <t>4624880200:11:000:0602</t>
  </si>
  <si>
    <t>4624883900:02:000:0030</t>
  </si>
  <si>
    <t>4624881100:10:000:0581</t>
  </si>
  <si>
    <t>4624881100:13:000:0022</t>
  </si>
  <si>
    <t>4624855300:09:011:0003</t>
  </si>
  <si>
    <t>4624881100:10:000:0588</t>
  </si>
  <si>
    <t>4624886400:12:000:0852</t>
  </si>
  <si>
    <t>4624886400:12:000:0003</t>
  </si>
  <si>
    <t>4624886400:10:000:0501</t>
  </si>
  <si>
    <t>4624884400:13:000:0010</t>
  </si>
  <si>
    <t>4624884600:04:000:0062</t>
  </si>
  <si>
    <t>4624885500:10:000:0058</t>
  </si>
  <si>
    <t>4624884400:11:000:0003</t>
  </si>
  <si>
    <t>4624884800:08:000:0021</t>
  </si>
  <si>
    <t>4624884600:04:000:0063</t>
  </si>
  <si>
    <t>4624885500:10:000:0057</t>
  </si>
  <si>
    <t>4624885500:16:000:0055</t>
  </si>
  <si>
    <t>4624885500:10:000:0056</t>
  </si>
  <si>
    <t>4624884400:03:000:0300</t>
  </si>
  <si>
    <t>4624884400:02:000:0019</t>
  </si>
  <si>
    <t>4624884400:05:000:0001</t>
  </si>
  <si>
    <t>4624885500:02:000:0004</t>
  </si>
  <si>
    <t>4624884400:03:000:0803</t>
  </si>
  <si>
    <t>4624884400:09:000:0019</t>
  </si>
  <si>
    <t>4624887800:18:000:0432</t>
  </si>
  <si>
    <t>4624887800:13:000:0030</t>
  </si>
  <si>
    <t>01.13 Для іншого сільськогосподарського призначення</t>
  </si>
  <si>
    <t> 5,4254 </t>
  </si>
  <si>
    <t> 0,0393</t>
  </si>
  <si>
    <t> 0,2724 </t>
  </si>
  <si>
    <t> 10,6381</t>
  </si>
  <si>
    <t> 0,2822</t>
  </si>
  <si>
    <t>Сокальська міська рада (Сокальський район Волицька сільська рада)</t>
  </si>
  <si>
    <t>Сокальська міська рада (Сокальський район Боб"ятинська сільська рада)</t>
  </si>
  <si>
    <t>Сокальська міська рада (Сокальський район Варязька сільська рада)</t>
  </si>
  <si>
    <t>Сокальська міська рада (Сокальський район Жвирківська селищна рада)</t>
  </si>
  <si>
    <t>Сокальська міська рада (Сокальський район Перв"ятицька сільська рада)</t>
  </si>
  <si>
    <t>4624884800:13:008:0007</t>
  </si>
  <si>
    <t> 3,2622</t>
  </si>
  <si>
    <t> 4,3602 </t>
  </si>
  <si>
    <t>8,9044 </t>
  </si>
  <si>
    <t>4,8810 </t>
  </si>
  <si>
    <t> 9,2708</t>
  </si>
  <si>
    <t>4624882600:20:000:0101</t>
  </si>
  <si>
    <t>4624883200:06:000:0045</t>
  </si>
  <si>
    <t>4624883200:07:000:0417</t>
  </si>
  <si>
    <t>4624886200:11:001:0009</t>
  </si>
  <si>
    <t>4624884800:05:000:0853</t>
  </si>
  <si>
    <t>4624884600:04:000:0066</t>
  </si>
  <si>
    <t>4624884600:10:007:0022</t>
  </si>
  <si>
    <t>4624884600:04:000:0617</t>
  </si>
  <si>
    <t>4624886800:15:014:0004</t>
  </si>
  <si>
    <t>4624887400:12:000:0013</t>
  </si>
  <si>
    <t>4624886900:01:000:0127</t>
  </si>
  <si>
    <t>4624810100:01:001:0011</t>
  </si>
  <si>
    <t>4624887800:04:000:0806</t>
  </si>
  <si>
    <t>4624887800:19:000:0812</t>
  </si>
  <si>
    <t>4624883100:08:000:0134</t>
  </si>
  <si>
    <t>13.01 Для розміщення та експлуатації об'єктів і споруд телекомунікацій</t>
  </si>
  <si>
    <t>13.01 Для розміщення та експлуатації об'єктів і споруд електронних комунікацій</t>
  </si>
  <si>
    <t>4624884600:09:001:0052</t>
  </si>
  <si>
    <t>06.03 Для інших оздоровчих цілей</t>
  </si>
  <si>
    <t>4624881100:13:000:0020</t>
  </si>
  <si>
    <t>форма власності</t>
  </si>
  <si>
    <t>9</t>
  </si>
  <si>
    <t>Державна</t>
  </si>
  <si>
    <t>Сокальська міська рада (м.Сокаль)</t>
  </si>
  <si>
    <t xml:space="preserve">4624883200:06:000:0155 </t>
  </si>
  <si>
    <t> 9,7497</t>
  </si>
  <si>
    <t> 9,8254</t>
  </si>
  <si>
    <t>Всього:</t>
  </si>
  <si>
    <t xml:space="preserve">Сергій Касян </t>
  </si>
  <si>
    <t xml:space="preserve">Додаток до рішення </t>
  </si>
  <si>
    <t>4624885700:10:000:0400</t>
  </si>
  <si>
    <t>03.07 Для будівництва та обслуговування будівель торгівлі</t>
  </si>
  <si>
    <t>Місце розташування земельної ділянки (згідно відомостей ДЗК)</t>
  </si>
  <si>
    <t>Перелі земельних ділянок сільськогосподарського призначення державної власності, які підлягають передачі в комунальну власність Сокальської  міської територіальної громади в особі Сокальської міської ради Львівської області</t>
  </si>
  <si>
    <t xml:space="preserve">Міський голова </t>
  </si>
  <si>
    <t>№1259 від 29.11.2023р.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</si>
</sst>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₴&quot;_-;\-* #,##0.00\ &quot;₴&quot;_-;_-* &quot;-&quot;??\ &quot;₴&quot;_-;_-@_-"/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i/>
      <sz val="16"/>
      <name val="Times New Roman"/>
      <family val="1"/>
      <charset val="204"/>
    </font>
    <font>
      <sz val="10"/>
      <name val="Arial Cyr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333333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9" fillId="0" borderId="0"/>
    <xf numFmtId="0" fontId="1" fillId="0" borderId="0"/>
    <xf numFmtId="0" fontId="10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4" fillId="0" borderId="2" xfId="4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1" fillId="0" borderId="2" xfId="2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wrapText="1"/>
    </xf>
    <xf numFmtId="0" fontId="3" fillId="0" borderId="2" xfId="0" applyFont="1" applyFill="1" applyBorder="1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3" fillId="0" borderId="2" xfId="0" applyFont="1" applyBorder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0" fontId="16" fillId="0" borderId="2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wrapText="1"/>
    </xf>
    <xf numFmtId="0" fontId="4" fillId="0" borderId="2" xfId="0" applyFont="1" applyBorder="1"/>
    <xf numFmtId="49" fontId="4" fillId="0" borderId="2" xfId="0" applyNumberFormat="1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44" fontId="5" fillId="0" borderId="1" xfId="7" applyFont="1" applyFill="1" applyBorder="1" applyAlignment="1">
      <alignment horizontal="center" vertical="center" wrapText="1"/>
    </xf>
    <xf numFmtId="44" fontId="5" fillId="0" borderId="3" xfId="7" applyFont="1" applyFill="1" applyBorder="1" applyAlignment="1">
      <alignment horizontal="center" vertical="center" wrapText="1"/>
    </xf>
  </cellXfs>
  <cellStyles count="8">
    <cellStyle name="Гиперссылка 2" xfId="6"/>
    <cellStyle name="Гіперпосилання" xfId="1" builtinId="8"/>
    <cellStyle name="Грошовий" xfId="7" builtinId="4"/>
    <cellStyle name="Звичайний" xfId="0" builtinId="0"/>
    <cellStyle name="Обычный 2" xfId="2"/>
    <cellStyle name="Обычный 2 2" xfId="5"/>
    <cellStyle name="Обычный 3" xfId="3"/>
    <cellStyle name="Обычный 4" xfId="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ks.dzk.gov.ua/ex/map/parcel/cad_num/4624883100:17:000:0018" TargetMode="External"/><Relationship Id="rId13" Type="http://schemas.openxmlformats.org/officeDocument/2006/relationships/hyperlink" Target="https://nks.dzk.gov.ua/ex/map/parcel/cad_num/4624887200:04:000:0645" TargetMode="External"/><Relationship Id="rId18" Type="http://schemas.openxmlformats.org/officeDocument/2006/relationships/hyperlink" Target="https://nks.dzk.gov.ua/ex/map/parcel/cad_num/4624887200:07:000:0600" TargetMode="External"/><Relationship Id="rId26" Type="http://schemas.openxmlformats.org/officeDocument/2006/relationships/hyperlink" Target="https://nks.dzk.gov.ua/ex/map/parcel/cad_num/4624883200:02:000:0009" TargetMode="External"/><Relationship Id="rId3" Type="http://schemas.openxmlformats.org/officeDocument/2006/relationships/hyperlink" Target="https://nks.dzk.gov.ua/ex/map/parcel/cad_num/4624887800:10:000:0148" TargetMode="External"/><Relationship Id="rId21" Type="http://schemas.openxmlformats.org/officeDocument/2006/relationships/hyperlink" Target="https://nks.dzk.gov.ua/ex/map/parcel/cad_num/4624884800:09:000:0523" TargetMode="External"/><Relationship Id="rId7" Type="http://schemas.openxmlformats.org/officeDocument/2006/relationships/hyperlink" Target="https://nks.dzk.gov.ua/ex/map/parcel/cad_num/4624883100:17:000:0019" TargetMode="External"/><Relationship Id="rId12" Type="http://schemas.openxmlformats.org/officeDocument/2006/relationships/hyperlink" Target="https://nks.dzk.gov.ua/ex/map/parcel/cad_num/4624887200:04:000:0644" TargetMode="External"/><Relationship Id="rId17" Type="http://schemas.openxmlformats.org/officeDocument/2006/relationships/hyperlink" Target="https://nks.dzk.gov.ua/ex/map/parcel/cad_num/4624887200:02:000:0230" TargetMode="External"/><Relationship Id="rId25" Type="http://schemas.openxmlformats.org/officeDocument/2006/relationships/hyperlink" Target="https://nks.dzk.gov.ua/ex/map/parcel/cad_num/4624887400:14:000:0018" TargetMode="External"/><Relationship Id="rId2" Type="http://schemas.openxmlformats.org/officeDocument/2006/relationships/hyperlink" Target="https://nks.dzk.gov.ua/ex/map/parcel/cad_num/4624887800:04:000:0804" TargetMode="External"/><Relationship Id="rId16" Type="http://schemas.openxmlformats.org/officeDocument/2006/relationships/hyperlink" Target="https://nks.dzk.gov.ua/ex/map/parcel/cad_num/4624887200:01:000:0362" TargetMode="External"/><Relationship Id="rId20" Type="http://schemas.openxmlformats.org/officeDocument/2006/relationships/hyperlink" Target="https://nks.dzk.gov.ua/ex/map/parcel/cad_num/4624885500:16:000:0014" TargetMode="External"/><Relationship Id="rId1" Type="http://schemas.openxmlformats.org/officeDocument/2006/relationships/hyperlink" Target="https://nks.dzk.gov.ua/ex/map/parcel/cad_num/4624887800:04:000:0805" TargetMode="External"/><Relationship Id="rId6" Type="http://schemas.openxmlformats.org/officeDocument/2006/relationships/hyperlink" Target="https://nks.dzk.gov.ua/ex/map/parcel/cad_num/4624883100:07:000:0290" TargetMode="External"/><Relationship Id="rId11" Type="http://schemas.openxmlformats.org/officeDocument/2006/relationships/hyperlink" Target="https://nks.dzk.gov.ua/ex/map/parcel/cad_num/4624887200:03:000:0014" TargetMode="External"/><Relationship Id="rId24" Type="http://schemas.openxmlformats.org/officeDocument/2006/relationships/hyperlink" Target="https://nks.dzk.gov.ua/ex/map/parcel/cad_num/4624884800:03:000:0502" TargetMode="External"/><Relationship Id="rId5" Type="http://schemas.openxmlformats.org/officeDocument/2006/relationships/hyperlink" Target="https://nks.dzk.gov.ua/ex/map/parcel/cad_num/4624883100:09:000:0407" TargetMode="External"/><Relationship Id="rId15" Type="http://schemas.openxmlformats.org/officeDocument/2006/relationships/hyperlink" Target="https://nks.dzk.gov.ua/ex/map/parcel/cad_num/4624887200:04:000:0636" TargetMode="External"/><Relationship Id="rId23" Type="http://schemas.openxmlformats.org/officeDocument/2006/relationships/hyperlink" Target="https://nks.dzk.gov.ua/ex/map/parcel/cad_num/4624884800:03:000:0501" TargetMode="External"/><Relationship Id="rId10" Type="http://schemas.openxmlformats.org/officeDocument/2006/relationships/hyperlink" Target="https://nks.dzk.gov.ua/ex/map/parcel/cad_num/4624883100:16:000:0117" TargetMode="External"/><Relationship Id="rId19" Type="http://schemas.openxmlformats.org/officeDocument/2006/relationships/hyperlink" Target="https://nks.dzk.gov.ua/ex/map/parcel/cad_num/4624885500:02:000:0005" TargetMode="External"/><Relationship Id="rId4" Type="http://schemas.openxmlformats.org/officeDocument/2006/relationships/hyperlink" Target="https://nks.dzk.gov.ua/ex/map/parcel/cad_num/4624885700:05:000:0272" TargetMode="External"/><Relationship Id="rId9" Type="http://schemas.openxmlformats.org/officeDocument/2006/relationships/hyperlink" Target="https://nks.dzk.gov.ua/ex/map/parcel/cad_num/4624883100:17:000:0015" TargetMode="External"/><Relationship Id="rId14" Type="http://schemas.openxmlformats.org/officeDocument/2006/relationships/hyperlink" Target="https://nks.dzk.gov.ua/ex/map/parcel/cad_num/4624887200:04:000:0648" TargetMode="External"/><Relationship Id="rId22" Type="http://schemas.openxmlformats.org/officeDocument/2006/relationships/hyperlink" Target="https://nks.dzk.gov.ua/ex/map/parcel/cad_num/4624884800:03:000:0503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tabSelected="1" topLeftCell="A139" zoomScaleNormal="100" workbookViewId="0">
      <selection activeCell="H3" sqref="H3"/>
    </sheetView>
  </sheetViews>
  <sheetFormatPr defaultColWidth="9.109375" defaultRowHeight="13.8" x14ac:dyDescent="0.25"/>
  <cols>
    <col min="1" max="1" width="4.44140625" style="40" customWidth="1"/>
    <col min="2" max="2" width="26.109375" style="4" customWidth="1"/>
    <col min="3" max="3" width="21.6640625" style="13" customWidth="1"/>
    <col min="4" max="4" width="11.33203125" style="27" customWidth="1"/>
    <col min="5" max="5" width="37" style="41" customWidth="1"/>
    <col min="6" max="6" width="23.6640625" style="18" customWidth="1"/>
    <col min="7" max="7" width="21.44140625" style="18" customWidth="1"/>
    <col min="8" max="8" width="23.5546875" style="39" customWidth="1"/>
    <col min="9" max="9" width="9.109375" style="2" customWidth="1"/>
    <col min="10" max="16384" width="9.109375" style="2"/>
  </cols>
  <sheetData>
    <row r="1" spans="1:10" ht="42.75" customHeight="1" x14ac:dyDescent="0.25"/>
    <row r="2" spans="1:10" ht="19.5" customHeight="1" x14ac:dyDescent="0.25">
      <c r="H2" s="39" t="s">
        <v>226</v>
      </c>
    </row>
    <row r="3" spans="1:10" ht="19.5" customHeight="1" x14ac:dyDescent="0.25">
      <c r="H3" s="39" t="s">
        <v>232</v>
      </c>
    </row>
    <row r="4" spans="1:10" ht="35.25" customHeight="1" x14ac:dyDescent="0.25"/>
    <row r="5" spans="1:10" ht="61.5" customHeight="1" x14ac:dyDescent="0.35">
      <c r="A5" s="76" t="s">
        <v>230</v>
      </c>
      <c r="B5" s="76"/>
      <c r="C5" s="76"/>
      <c r="D5" s="76"/>
      <c r="E5" s="76"/>
      <c r="F5" s="76"/>
      <c r="G5" s="76"/>
      <c r="H5" s="77"/>
      <c r="I5" s="43"/>
      <c r="J5" s="44"/>
    </row>
    <row r="6" spans="1:10" x14ac:dyDescent="0.25">
      <c r="B6" s="3"/>
      <c r="C6" s="4"/>
      <c r="F6" s="17"/>
      <c r="G6" s="17"/>
      <c r="H6" s="38"/>
      <c r="I6" s="43"/>
      <c r="J6" s="44"/>
    </row>
    <row r="7" spans="1:10" s="1" customFormat="1" ht="22.5" customHeight="1" x14ac:dyDescent="0.25">
      <c r="A7" s="80" t="s">
        <v>0</v>
      </c>
      <c r="B7" s="80" t="s">
        <v>229</v>
      </c>
      <c r="C7" s="83" t="s">
        <v>1</v>
      </c>
      <c r="D7" s="84" t="s">
        <v>2</v>
      </c>
      <c r="E7" s="78" t="s">
        <v>3</v>
      </c>
      <c r="F7" s="78" t="s">
        <v>4</v>
      </c>
      <c r="G7" s="85" t="s">
        <v>217</v>
      </c>
      <c r="H7" s="79" t="s">
        <v>5</v>
      </c>
      <c r="I7" s="45"/>
      <c r="J7" s="45"/>
    </row>
    <row r="8" spans="1:10" s="1" customFormat="1" ht="88.5" customHeight="1" x14ac:dyDescent="0.25">
      <c r="A8" s="81"/>
      <c r="B8" s="82"/>
      <c r="C8" s="82"/>
      <c r="D8" s="84"/>
      <c r="E8" s="78"/>
      <c r="F8" s="78"/>
      <c r="G8" s="86"/>
      <c r="H8" s="79"/>
      <c r="I8" s="45"/>
      <c r="J8" s="45"/>
    </row>
    <row r="9" spans="1:10" ht="15" customHeight="1" x14ac:dyDescent="0.25">
      <c r="A9" s="5">
        <v>1</v>
      </c>
      <c r="B9" s="5">
        <v>2</v>
      </c>
      <c r="C9" s="6">
        <v>3</v>
      </c>
      <c r="D9" s="28">
        <v>4</v>
      </c>
      <c r="E9" s="22">
        <v>5</v>
      </c>
      <c r="F9" s="23">
        <v>7</v>
      </c>
      <c r="G9" s="50">
        <v>8</v>
      </c>
      <c r="H9" s="51" t="s">
        <v>218</v>
      </c>
      <c r="I9" s="44"/>
      <c r="J9" s="44"/>
    </row>
    <row r="10" spans="1:10" s="1" customFormat="1" ht="69.900000000000006" customHeight="1" x14ac:dyDescent="0.25">
      <c r="A10" s="52">
        <v>1</v>
      </c>
      <c r="B10" s="34" t="s">
        <v>220</v>
      </c>
      <c r="C10" s="56" t="s">
        <v>208</v>
      </c>
      <c r="D10" s="57">
        <v>12.177</v>
      </c>
      <c r="E10" s="58" t="s">
        <v>7</v>
      </c>
      <c r="F10" s="35" t="s">
        <v>53</v>
      </c>
      <c r="G10" s="64" t="s">
        <v>219</v>
      </c>
      <c r="H10" s="58"/>
      <c r="I10" s="45"/>
      <c r="J10" s="45"/>
    </row>
    <row r="11" spans="1:10" ht="41.4" x14ac:dyDescent="0.25">
      <c r="A11" s="52">
        <v>2</v>
      </c>
      <c r="B11" s="34" t="s">
        <v>189</v>
      </c>
      <c r="C11" s="56" t="s">
        <v>158</v>
      </c>
      <c r="D11" s="57">
        <v>1.3078000000000001</v>
      </c>
      <c r="E11" s="58" t="s">
        <v>180</v>
      </c>
      <c r="F11" s="35" t="s">
        <v>53</v>
      </c>
      <c r="G11" s="64" t="s">
        <v>219</v>
      </c>
      <c r="H11" s="58"/>
      <c r="I11" s="44"/>
      <c r="J11" s="44"/>
    </row>
    <row r="12" spans="1:10" ht="41.4" x14ac:dyDescent="0.25">
      <c r="A12" s="52">
        <f>A11+1</f>
        <v>3</v>
      </c>
      <c r="B12" s="34" t="s">
        <v>187</v>
      </c>
      <c r="C12" s="56" t="s">
        <v>152</v>
      </c>
      <c r="D12" s="57">
        <v>9.3849999999999998</v>
      </c>
      <c r="E12" s="58" t="s">
        <v>13</v>
      </c>
      <c r="F12" s="35" t="s">
        <v>53</v>
      </c>
      <c r="G12" s="64" t="s">
        <v>219</v>
      </c>
      <c r="H12" s="58"/>
      <c r="I12" s="44"/>
      <c r="J12" s="44"/>
    </row>
    <row r="13" spans="1:10" ht="41.4" x14ac:dyDescent="0.25">
      <c r="A13" s="52">
        <f t="shared" ref="A13:A76" si="0">A12+1</f>
        <v>4</v>
      </c>
      <c r="B13" s="34" t="s">
        <v>187</v>
      </c>
      <c r="C13" s="56" t="s">
        <v>153</v>
      </c>
      <c r="D13" s="57">
        <v>1.5425</v>
      </c>
      <c r="E13" s="58" t="s">
        <v>13</v>
      </c>
      <c r="F13" s="35" t="s">
        <v>53</v>
      </c>
      <c r="G13" s="64" t="s">
        <v>219</v>
      </c>
      <c r="H13" s="58"/>
      <c r="I13" s="44"/>
      <c r="J13" s="44"/>
    </row>
    <row r="14" spans="1:10" ht="55.2" x14ac:dyDescent="0.25">
      <c r="A14" s="52">
        <f t="shared" si="0"/>
        <v>5</v>
      </c>
      <c r="B14" s="34" t="s">
        <v>69</v>
      </c>
      <c r="C14" s="10" t="s">
        <v>123</v>
      </c>
      <c r="D14" s="55" t="s">
        <v>145</v>
      </c>
      <c r="E14" s="35" t="s">
        <v>6</v>
      </c>
      <c r="F14" s="33" t="s">
        <v>53</v>
      </c>
      <c r="G14" s="64" t="s">
        <v>219</v>
      </c>
      <c r="H14" s="61"/>
      <c r="I14" s="44"/>
      <c r="J14" s="44"/>
    </row>
    <row r="15" spans="1:10" ht="41.4" x14ac:dyDescent="0.25">
      <c r="A15" s="52">
        <f t="shared" si="0"/>
        <v>6</v>
      </c>
      <c r="B15" s="34" t="s">
        <v>187</v>
      </c>
      <c r="C15" s="56" t="s">
        <v>154</v>
      </c>
      <c r="D15" s="57">
        <v>2.2633000000000001</v>
      </c>
      <c r="E15" s="58" t="s">
        <v>13</v>
      </c>
      <c r="F15" s="35" t="s">
        <v>53</v>
      </c>
      <c r="G15" s="64" t="s">
        <v>219</v>
      </c>
      <c r="H15" s="58"/>
      <c r="I15" s="44"/>
      <c r="J15" s="44"/>
    </row>
    <row r="16" spans="1:10" ht="41.4" x14ac:dyDescent="0.25">
      <c r="A16" s="52">
        <f t="shared" si="0"/>
        <v>7</v>
      </c>
      <c r="B16" s="34" t="s">
        <v>186</v>
      </c>
      <c r="C16" s="56" t="s">
        <v>156</v>
      </c>
      <c r="D16" s="57">
        <v>4.1109999999999998</v>
      </c>
      <c r="E16" s="58" t="s">
        <v>13</v>
      </c>
      <c r="F16" s="35" t="s">
        <v>53</v>
      </c>
      <c r="G16" s="64" t="s">
        <v>219</v>
      </c>
      <c r="H16" s="58"/>
      <c r="I16" s="44"/>
      <c r="J16" s="44"/>
    </row>
    <row r="17" spans="1:10" ht="41.4" x14ac:dyDescent="0.25">
      <c r="A17" s="52">
        <f t="shared" si="0"/>
        <v>8</v>
      </c>
      <c r="B17" s="34" t="s">
        <v>186</v>
      </c>
      <c r="C17" s="56" t="s">
        <v>159</v>
      </c>
      <c r="D17" s="57">
        <v>20.596</v>
      </c>
      <c r="E17" s="58" t="s">
        <v>13</v>
      </c>
      <c r="F17" s="35" t="s">
        <v>53</v>
      </c>
      <c r="G17" s="64" t="s">
        <v>219</v>
      </c>
      <c r="H17" s="58"/>
      <c r="I17" s="44"/>
      <c r="J17" s="44"/>
    </row>
    <row r="18" spans="1:10" ht="41.4" x14ac:dyDescent="0.25">
      <c r="A18" s="52">
        <f t="shared" si="0"/>
        <v>9</v>
      </c>
      <c r="B18" s="34" t="s">
        <v>186</v>
      </c>
      <c r="C18" s="56" t="s">
        <v>151</v>
      </c>
      <c r="D18" s="57">
        <v>9.15</v>
      </c>
      <c r="E18" s="58" t="s">
        <v>13</v>
      </c>
      <c r="F18" s="35" t="s">
        <v>53</v>
      </c>
      <c r="G18" s="64" t="s">
        <v>219</v>
      </c>
      <c r="H18" s="58"/>
      <c r="I18" s="44"/>
      <c r="J18" s="44"/>
    </row>
    <row r="19" spans="1:10" ht="41.4" x14ac:dyDescent="0.25">
      <c r="A19" s="52">
        <f t="shared" si="0"/>
        <v>10</v>
      </c>
      <c r="B19" s="14" t="s">
        <v>186</v>
      </c>
      <c r="C19" s="49" t="s">
        <v>216</v>
      </c>
      <c r="D19" s="49">
        <v>11.673400000000001</v>
      </c>
      <c r="E19" s="25" t="s">
        <v>13</v>
      </c>
      <c r="F19" s="25" t="s">
        <v>53</v>
      </c>
      <c r="G19" s="64" t="s">
        <v>219</v>
      </c>
      <c r="H19" s="63"/>
      <c r="I19" s="44"/>
      <c r="J19" s="44"/>
    </row>
    <row r="20" spans="1:10" ht="41.4" x14ac:dyDescent="0.25">
      <c r="A20" s="52">
        <f t="shared" si="0"/>
        <v>11</v>
      </c>
      <c r="B20" s="34" t="s">
        <v>186</v>
      </c>
      <c r="C20" s="56" t="s">
        <v>157</v>
      </c>
      <c r="D20" s="57">
        <v>22.258199999999999</v>
      </c>
      <c r="E20" s="58" t="s">
        <v>13</v>
      </c>
      <c r="F20" s="35" t="s">
        <v>53</v>
      </c>
      <c r="G20" s="64" t="s">
        <v>219</v>
      </c>
      <c r="H20" s="58"/>
      <c r="I20" s="44"/>
      <c r="J20" s="44"/>
    </row>
    <row r="21" spans="1:10" ht="41.4" x14ac:dyDescent="0.25">
      <c r="A21" s="52">
        <f t="shared" si="0"/>
        <v>12</v>
      </c>
      <c r="B21" s="34" t="s">
        <v>52</v>
      </c>
      <c r="C21" s="56" t="s">
        <v>150</v>
      </c>
      <c r="D21" s="57">
        <v>0.08</v>
      </c>
      <c r="E21" s="58" t="s">
        <v>212</v>
      </c>
      <c r="F21" s="35" t="s">
        <v>53</v>
      </c>
      <c r="G21" s="64" t="s">
        <v>219</v>
      </c>
      <c r="H21" s="58"/>
      <c r="I21" s="44"/>
      <c r="J21" s="44"/>
    </row>
    <row r="22" spans="1:10" ht="41.4" x14ac:dyDescent="0.25">
      <c r="A22" s="52">
        <f t="shared" si="0"/>
        <v>13</v>
      </c>
      <c r="B22" s="34" t="s">
        <v>52</v>
      </c>
      <c r="C22" s="56" t="s">
        <v>197</v>
      </c>
      <c r="D22" s="57">
        <v>0.28410000000000002</v>
      </c>
      <c r="E22" s="58" t="s">
        <v>13</v>
      </c>
      <c r="F22" s="35" t="s">
        <v>53</v>
      </c>
      <c r="G22" s="64" t="s">
        <v>219</v>
      </c>
      <c r="H22" s="58"/>
      <c r="I22" s="44"/>
      <c r="J22" s="44"/>
    </row>
    <row r="23" spans="1:10" ht="41.4" x14ac:dyDescent="0.25">
      <c r="A23" s="52">
        <f t="shared" si="0"/>
        <v>14</v>
      </c>
      <c r="B23" s="34" t="s">
        <v>52</v>
      </c>
      <c r="C23" s="10" t="s">
        <v>126</v>
      </c>
      <c r="D23" s="37">
        <v>55.153100000000002</v>
      </c>
      <c r="E23" s="35" t="s">
        <v>13</v>
      </c>
      <c r="F23" s="33" t="s">
        <v>53</v>
      </c>
      <c r="G23" s="64" t="s">
        <v>219</v>
      </c>
      <c r="H23" s="63"/>
      <c r="I23" s="44"/>
      <c r="J23" s="44"/>
    </row>
    <row r="24" spans="1:10" ht="41.4" x14ac:dyDescent="0.25">
      <c r="A24" s="52">
        <f t="shared" si="0"/>
        <v>15</v>
      </c>
      <c r="B24" s="34" t="s">
        <v>25</v>
      </c>
      <c r="C24" s="10" t="s">
        <v>100</v>
      </c>
      <c r="D24" s="37" t="s">
        <v>223</v>
      </c>
      <c r="E24" s="35" t="s">
        <v>7</v>
      </c>
      <c r="F24" s="9" t="s">
        <v>53</v>
      </c>
      <c r="G24" s="64" t="s">
        <v>219</v>
      </c>
      <c r="H24" s="58"/>
      <c r="I24" s="44"/>
      <c r="J24" s="44"/>
    </row>
    <row r="25" spans="1:10" ht="55.2" x14ac:dyDescent="0.25">
      <c r="A25" s="52">
        <f t="shared" si="0"/>
        <v>16</v>
      </c>
      <c r="B25" s="7" t="s">
        <v>25</v>
      </c>
      <c r="C25" s="10" t="s">
        <v>70</v>
      </c>
      <c r="D25" s="30" t="s">
        <v>193</v>
      </c>
      <c r="E25" s="7" t="s">
        <v>6</v>
      </c>
      <c r="F25" s="9" t="s">
        <v>53</v>
      </c>
      <c r="G25" s="64" t="s">
        <v>219</v>
      </c>
      <c r="H25" s="62"/>
      <c r="I25" s="44"/>
      <c r="J25" s="44"/>
    </row>
    <row r="26" spans="1:10" ht="55.2" x14ac:dyDescent="0.25">
      <c r="A26" s="52">
        <f t="shared" si="0"/>
        <v>17</v>
      </c>
      <c r="B26" s="34" t="s">
        <v>25</v>
      </c>
      <c r="C26" s="10" t="s">
        <v>93</v>
      </c>
      <c r="D26" s="48">
        <v>7.8802000000000003</v>
      </c>
      <c r="E26" s="35" t="s">
        <v>6</v>
      </c>
      <c r="F26" s="25" t="s">
        <v>53</v>
      </c>
      <c r="G26" s="64" t="s">
        <v>219</v>
      </c>
      <c r="H26" s="62"/>
      <c r="I26" s="44"/>
      <c r="J26" s="44"/>
    </row>
    <row r="27" spans="1:10" ht="41.4" x14ac:dyDescent="0.25">
      <c r="A27" s="52">
        <f t="shared" si="0"/>
        <v>18</v>
      </c>
      <c r="B27" s="7" t="s">
        <v>25</v>
      </c>
      <c r="C27" s="10" t="s">
        <v>84</v>
      </c>
      <c r="D27" s="30">
        <v>13.868600000000001</v>
      </c>
      <c r="E27" s="9" t="s">
        <v>7</v>
      </c>
      <c r="F27" s="9" t="s">
        <v>53</v>
      </c>
      <c r="G27" s="64" t="s">
        <v>219</v>
      </c>
      <c r="H27" s="62"/>
      <c r="I27" s="44"/>
      <c r="J27" s="44"/>
    </row>
    <row r="28" spans="1:10" ht="41.4" x14ac:dyDescent="0.25">
      <c r="A28" s="52">
        <f t="shared" si="0"/>
        <v>19</v>
      </c>
      <c r="B28" s="7" t="s">
        <v>25</v>
      </c>
      <c r="C28" s="10" t="s">
        <v>83</v>
      </c>
      <c r="D28" s="30">
        <v>24.905799999999999</v>
      </c>
      <c r="E28" s="9" t="s">
        <v>7</v>
      </c>
      <c r="F28" s="9" t="s">
        <v>53</v>
      </c>
      <c r="G28" s="64" t="s">
        <v>219</v>
      </c>
      <c r="H28" s="62"/>
      <c r="I28" s="44"/>
      <c r="J28" s="44"/>
    </row>
    <row r="29" spans="1:10" ht="41.4" x14ac:dyDescent="0.25">
      <c r="A29" s="52">
        <f t="shared" si="0"/>
        <v>20</v>
      </c>
      <c r="B29" s="34" t="s">
        <v>25</v>
      </c>
      <c r="C29" s="56" t="s">
        <v>211</v>
      </c>
      <c r="D29" s="57">
        <v>26.098299999999998</v>
      </c>
      <c r="E29" s="58" t="s">
        <v>7</v>
      </c>
      <c r="F29" s="35" t="s">
        <v>53</v>
      </c>
      <c r="G29" s="64" t="s">
        <v>219</v>
      </c>
      <c r="H29" s="58"/>
      <c r="I29" s="44"/>
      <c r="J29" s="44"/>
    </row>
    <row r="30" spans="1:10" ht="41.4" x14ac:dyDescent="0.25">
      <c r="A30" s="52">
        <f t="shared" si="0"/>
        <v>21</v>
      </c>
      <c r="B30" s="34" t="s">
        <v>25</v>
      </c>
      <c r="C30" s="10" t="s">
        <v>91</v>
      </c>
      <c r="D30" s="30">
        <v>0.15559999999999999</v>
      </c>
      <c r="E30" s="33" t="s">
        <v>128</v>
      </c>
      <c r="F30" s="9" t="s">
        <v>53</v>
      </c>
      <c r="G30" s="64" t="s">
        <v>219</v>
      </c>
      <c r="H30" s="63"/>
      <c r="I30" s="44"/>
      <c r="J30" s="44"/>
    </row>
    <row r="31" spans="1:10" ht="41.4" x14ac:dyDescent="0.25">
      <c r="A31" s="52">
        <f t="shared" si="0"/>
        <v>22</v>
      </c>
      <c r="B31" s="7" t="s">
        <v>25</v>
      </c>
      <c r="C31" s="12" t="s">
        <v>26</v>
      </c>
      <c r="D31" s="30">
        <v>9.2871000000000006</v>
      </c>
      <c r="E31" s="9" t="s">
        <v>13</v>
      </c>
      <c r="F31" s="9" t="s">
        <v>53</v>
      </c>
      <c r="G31" s="64" t="s">
        <v>219</v>
      </c>
      <c r="H31" s="62"/>
      <c r="I31" s="44"/>
      <c r="J31" s="44"/>
    </row>
    <row r="32" spans="1:10" ht="41.4" x14ac:dyDescent="0.25">
      <c r="A32" s="52">
        <f t="shared" si="0"/>
        <v>23</v>
      </c>
      <c r="B32" s="7" t="s">
        <v>25</v>
      </c>
      <c r="C32" s="12" t="s">
        <v>29</v>
      </c>
      <c r="D32" s="29">
        <v>8.8003</v>
      </c>
      <c r="E32" s="9" t="s">
        <v>13</v>
      </c>
      <c r="F32" s="9" t="s">
        <v>53</v>
      </c>
      <c r="G32" s="64" t="s">
        <v>219</v>
      </c>
      <c r="H32" s="62"/>
      <c r="I32" s="44"/>
      <c r="J32" s="44"/>
    </row>
    <row r="33" spans="1:10" ht="41.4" x14ac:dyDescent="0.25">
      <c r="A33" s="52">
        <f t="shared" si="0"/>
        <v>24</v>
      </c>
      <c r="B33" s="7" t="s">
        <v>25</v>
      </c>
      <c r="C33" s="12" t="s">
        <v>30</v>
      </c>
      <c r="D33" s="29">
        <v>15</v>
      </c>
      <c r="E33" s="9" t="s">
        <v>13</v>
      </c>
      <c r="F33" s="9" t="s">
        <v>53</v>
      </c>
      <c r="G33" s="64" t="s">
        <v>219</v>
      </c>
      <c r="H33" s="62"/>
      <c r="I33" s="44"/>
      <c r="J33" s="44"/>
    </row>
    <row r="34" spans="1:10" ht="55.2" x14ac:dyDescent="0.25">
      <c r="A34" s="52">
        <f t="shared" si="0"/>
        <v>25</v>
      </c>
      <c r="B34" s="7" t="s">
        <v>25</v>
      </c>
      <c r="C34" s="10" t="s">
        <v>71</v>
      </c>
      <c r="D34" s="30">
        <v>9.0961999999999996</v>
      </c>
      <c r="E34" s="7" t="s">
        <v>6</v>
      </c>
      <c r="F34" s="9" t="s">
        <v>53</v>
      </c>
      <c r="G34" s="64" t="s">
        <v>219</v>
      </c>
      <c r="H34" s="62"/>
      <c r="I34" s="44"/>
      <c r="J34" s="44"/>
    </row>
    <row r="35" spans="1:10" ht="55.2" x14ac:dyDescent="0.25">
      <c r="A35" s="52">
        <f t="shared" si="0"/>
        <v>26</v>
      </c>
      <c r="B35" s="34" t="s">
        <v>25</v>
      </c>
      <c r="C35" s="10" t="s">
        <v>92</v>
      </c>
      <c r="D35" s="48">
        <v>7.9846000000000004</v>
      </c>
      <c r="E35" s="35" t="s">
        <v>6</v>
      </c>
      <c r="F35" s="26" t="s">
        <v>129</v>
      </c>
      <c r="G35" s="64" t="s">
        <v>219</v>
      </c>
      <c r="H35" s="62"/>
      <c r="I35" s="44"/>
      <c r="J35" s="44"/>
    </row>
    <row r="36" spans="1:10" ht="41.4" x14ac:dyDescent="0.25">
      <c r="A36" s="52">
        <f t="shared" si="0"/>
        <v>27</v>
      </c>
      <c r="B36" s="7" t="s">
        <v>25</v>
      </c>
      <c r="C36" s="10" t="s">
        <v>31</v>
      </c>
      <c r="D36" s="30">
        <v>16</v>
      </c>
      <c r="E36" s="9" t="s">
        <v>13</v>
      </c>
      <c r="F36" s="9" t="s">
        <v>53</v>
      </c>
      <c r="G36" s="64" t="s">
        <v>219</v>
      </c>
      <c r="H36" s="62"/>
      <c r="I36" s="44"/>
      <c r="J36" s="44"/>
    </row>
    <row r="37" spans="1:10" ht="41.4" x14ac:dyDescent="0.25">
      <c r="A37" s="52">
        <f t="shared" si="0"/>
        <v>28</v>
      </c>
      <c r="B37" s="7" t="s">
        <v>25</v>
      </c>
      <c r="C37" s="12" t="s">
        <v>27</v>
      </c>
      <c r="D37" s="30">
        <v>1.3127</v>
      </c>
      <c r="E37" s="9" t="s">
        <v>13</v>
      </c>
      <c r="F37" s="9" t="s">
        <v>53</v>
      </c>
      <c r="G37" s="64" t="s">
        <v>219</v>
      </c>
      <c r="H37" s="62"/>
      <c r="I37" s="44"/>
      <c r="J37" s="44"/>
    </row>
    <row r="38" spans="1:10" ht="41.4" x14ac:dyDescent="0.25">
      <c r="A38" s="52">
        <f t="shared" si="0"/>
        <v>29</v>
      </c>
      <c r="B38" s="7" t="s">
        <v>25</v>
      </c>
      <c r="C38" s="12" t="s">
        <v>28</v>
      </c>
      <c r="D38" s="30">
        <v>5</v>
      </c>
      <c r="E38" s="9" t="s">
        <v>13</v>
      </c>
      <c r="F38" s="9" t="s">
        <v>53</v>
      </c>
      <c r="G38" s="64" t="s">
        <v>219</v>
      </c>
      <c r="H38" s="62"/>
      <c r="I38" s="44"/>
      <c r="J38" s="44"/>
    </row>
    <row r="39" spans="1:10" ht="41.4" x14ac:dyDescent="0.25">
      <c r="A39" s="52">
        <f t="shared" si="0"/>
        <v>30</v>
      </c>
      <c r="B39" s="34" t="s">
        <v>25</v>
      </c>
      <c r="C39" s="10" t="s">
        <v>99</v>
      </c>
      <c r="D39" s="37">
        <v>41.0246</v>
      </c>
      <c r="E39" s="35" t="s">
        <v>7</v>
      </c>
      <c r="F39" s="9" t="s">
        <v>53</v>
      </c>
      <c r="G39" s="64" t="s">
        <v>219</v>
      </c>
      <c r="H39" s="58"/>
      <c r="I39" s="44"/>
      <c r="J39" s="44"/>
    </row>
    <row r="40" spans="1:10" ht="41.4" x14ac:dyDescent="0.25">
      <c r="A40" s="52">
        <f t="shared" si="0"/>
        <v>31</v>
      </c>
      <c r="B40" s="34" t="s">
        <v>25</v>
      </c>
      <c r="C40" s="10" t="s">
        <v>97</v>
      </c>
      <c r="D40" s="48">
        <v>1.5</v>
      </c>
      <c r="E40" s="33" t="s">
        <v>132</v>
      </c>
      <c r="F40" s="9" t="s">
        <v>53</v>
      </c>
      <c r="G40" s="64" t="s">
        <v>219</v>
      </c>
      <c r="H40" s="63"/>
      <c r="I40" s="44"/>
      <c r="J40" s="44"/>
    </row>
    <row r="41" spans="1:10" ht="41.4" x14ac:dyDescent="0.25">
      <c r="A41" s="52">
        <f t="shared" si="0"/>
        <v>32</v>
      </c>
      <c r="B41" s="34" t="s">
        <v>25</v>
      </c>
      <c r="C41" s="10" t="s">
        <v>98</v>
      </c>
      <c r="D41" s="48">
        <v>1.5</v>
      </c>
      <c r="E41" s="33" t="s">
        <v>132</v>
      </c>
      <c r="F41" s="9" t="s">
        <v>53</v>
      </c>
      <c r="G41" s="64" t="s">
        <v>219</v>
      </c>
      <c r="H41" s="63"/>
      <c r="I41" s="44"/>
      <c r="J41" s="44"/>
    </row>
    <row r="42" spans="1:10" ht="55.2" x14ac:dyDescent="0.25">
      <c r="A42" s="52">
        <f t="shared" si="0"/>
        <v>33</v>
      </c>
      <c r="B42" s="34" t="s">
        <v>25</v>
      </c>
      <c r="C42" s="10" t="s">
        <v>94</v>
      </c>
      <c r="D42" s="48">
        <v>0.05</v>
      </c>
      <c r="E42" s="33" t="s">
        <v>130</v>
      </c>
      <c r="F42" s="9" t="s">
        <v>53</v>
      </c>
      <c r="G42" s="64" t="s">
        <v>219</v>
      </c>
      <c r="H42" s="65"/>
      <c r="I42" s="44"/>
      <c r="J42" s="44"/>
    </row>
    <row r="43" spans="1:10" ht="55.2" x14ac:dyDescent="0.25">
      <c r="A43" s="52">
        <f t="shared" si="0"/>
        <v>34</v>
      </c>
      <c r="B43" s="34" t="s">
        <v>25</v>
      </c>
      <c r="C43" s="10" t="s">
        <v>96</v>
      </c>
      <c r="D43" s="48">
        <v>0.37759999999999999</v>
      </c>
      <c r="E43" s="33" t="s">
        <v>131</v>
      </c>
      <c r="F43" s="9" t="s">
        <v>53</v>
      </c>
      <c r="G43" s="64" t="s">
        <v>219</v>
      </c>
      <c r="H43" s="63"/>
      <c r="I43" s="44"/>
      <c r="J43" s="44"/>
    </row>
    <row r="44" spans="1:10" ht="55.2" x14ac:dyDescent="0.25">
      <c r="A44" s="52">
        <f t="shared" si="0"/>
        <v>35</v>
      </c>
      <c r="B44" s="34" t="s">
        <v>25</v>
      </c>
      <c r="C44" s="10" t="s">
        <v>95</v>
      </c>
      <c r="D44" s="48">
        <v>0.84840000000000004</v>
      </c>
      <c r="E44" s="33" t="s">
        <v>131</v>
      </c>
      <c r="F44" s="26" t="s">
        <v>138</v>
      </c>
      <c r="G44" s="64" t="s">
        <v>219</v>
      </c>
      <c r="H44" s="63"/>
      <c r="I44" s="44"/>
      <c r="J44" s="44"/>
    </row>
    <row r="45" spans="1:10" ht="41.4" x14ac:dyDescent="0.25">
      <c r="A45" s="52">
        <f t="shared" si="0"/>
        <v>36</v>
      </c>
      <c r="B45" s="20" t="s">
        <v>43</v>
      </c>
      <c r="C45" s="11" t="s">
        <v>8</v>
      </c>
      <c r="D45" s="30">
        <v>10.662000000000001</v>
      </c>
      <c r="E45" s="7" t="s">
        <v>7</v>
      </c>
      <c r="F45" s="9" t="s">
        <v>53</v>
      </c>
      <c r="G45" s="64" t="s">
        <v>219</v>
      </c>
      <c r="H45" s="62"/>
      <c r="I45" s="46"/>
      <c r="J45" s="44"/>
    </row>
    <row r="46" spans="1:10" ht="55.2" x14ac:dyDescent="0.25">
      <c r="A46" s="52">
        <f t="shared" si="0"/>
        <v>37</v>
      </c>
      <c r="B46" s="7" t="s">
        <v>43</v>
      </c>
      <c r="C46" s="10" t="s">
        <v>221</v>
      </c>
      <c r="D46" s="30">
        <v>1.2899</v>
      </c>
      <c r="E46" s="7" t="s">
        <v>6</v>
      </c>
      <c r="F46" s="9" t="s">
        <v>53</v>
      </c>
      <c r="G46" s="64" t="s">
        <v>219</v>
      </c>
      <c r="H46" s="62"/>
      <c r="I46" s="46"/>
      <c r="J46" s="44"/>
    </row>
    <row r="47" spans="1:10" ht="55.2" x14ac:dyDescent="0.25">
      <c r="A47" s="52">
        <f t="shared" si="0"/>
        <v>38</v>
      </c>
      <c r="B47" s="7" t="s">
        <v>43</v>
      </c>
      <c r="C47" s="10" t="s">
        <v>78</v>
      </c>
      <c r="D47" s="30" t="s">
        <v>85</v>
      </c>
      <c r="E47" s="7" t="s">
        <v>6</v>
      </c>
      <c r="F47" s="9" t="s">
        <v>53</v>
      </c>
      <c r="G47" s="64" t="s">
        <v>219</v>
      </c>
      <c r="H47" s="62"/>
      <c r="I47" s="46"/>
      <c r="J47" s="44"/>
    </row>
    <row r="48" spans="1:10" ht="55.2" x14ac:dyDescent="0.25">
      <c r="A48" s="52">
        <f t="shared" si="0"/>
        <v>39</v>
      </c>
      <c r="B48" s="34" t="s">
        <v>43</v>
      </c>
      <c r="C48" s="10" t="s">
        <v>125</v>
      </c>
      <c r="D48" s="37">
        <v>5.3875999999999999</v>
      </c>
      <c r="E48" s="36" t="s">
        <v>6</v>
      </c>
      <c r="F48" s="35" t="s">
        <v>53</v>
      </c>
      <c r="G48" s="64" t="s">
        <v>219</v>
      </c>
      <c r="H48" s="61"/>
      <c r="I48" s="46"/>
      <c r="J48" s="44"/>
    </row>
    <row r="49" spans="1:10" ht="55.2" x14ac:dyDescent="0.25">
      <c r="A49" s="52">
        <f t="shared" si="0"/>
        <v>40</v>
      </c>
      <c r="B49" s="34" t="s">
        <v>43</v>
      </c>
      <c r="C49" s="10" t="s">
        <v>143</v>
      </c>
      <c r="D49" s="37">
        <v>23.061199999999999</v>
      </c>
      <c r="E49" s="36" t="s">
        <v>6</v>
      </c>
      <c r="F49" s="35" t="s">
        <v>53</v>
      </c>
      <c r="G49" s="64" t="s">
        <v>219</v>
      </c>
      <c r="H49" s="35"/>
      <c r="I49" s="46"/>
      <c r="J49" s="44"/>
    </row>
    <row r="50" spans="1:10" ht="55.2" x14ac:dyDescent="0.25">
      <c r="A50" s="52">
        <f t="shared" si="0"/>
        <v>41</v>
      </c>
      <c r="B50" s="7" t="s">
        <v>43</v>
      </c>
      <c r="C50" s="15" t="s">
        <v>72</v>
      </c>
      <c r="D50" s="31">
        <v>3.0322</v>
      </c>
      <c r="E50" s="7" t="s">
        <v>6</v>
      </c>
      <c r="F50" s="9" t="s">
        <v>53</v>
      </c>
      <c r="G50" s="64" t="s">
        <v>219</v>
      </c>
      <c r="H50" s="62"/>
      <c r="I50" s="46"/>
      <c r="J50" s="44"/>
    </row>
    <row r="51" spans="1:10" ht="41.4" x14ac:dyDescent="0.25">
      <c r="A51" s="52">
        <f t="shared" si="0"/>
        <v>42</v>
      </c>
      <c r="B51" s="34" t="s">
        <v>43</v>
      </c>
      <c r="C51" s="56" t="s">
        <v>198</v>
      </c>
      <c r="D51" s="57">
        <v>0.39019999999999999</v>
      </c>
      <c r="E51" s="58" t="s">
        <v>13</v>
      </c>
      <c r="F51" s="35" t="s">
        <v>53</v>
      </c>
      <c r="G51" s="64" t="s">
        <v>219</v>
      </c>
      <c r="H51" s="58"/>
      <c r="I51" s="46"/>
      <c r="J51" s="44"/>
    </row>
    <row r="52" spans="1:10" ht="55.2" x14ac:dyDescent="0.25">
      <c r="A52" s="52">
        <f t="shared" si="0"/>
        <v>43</v>
      </c>
      <c r="B52" s="34" t="s">
        <v>43</v>
      </c>
      <c r="C52" s="10" t="s">
        <v>124</v>
      </c>
      <c r="D52" s="37">
        <v>1.2899</v>
      </c>
      <c r="E52" s="36" t="s">
        <v>6</v>
      </c>
      <c r="F52" s="35" t="s">
        <v>53</v>
      </c>
      <c r="G52" s="64" t="s">
        <v>219</v>
      </c>
      <c r="H52" s="61"/>
      <c r="I52" s="46"/>
      <c r="J52" s="44"/>
    </row>
    <row r="53" spans="1:10" ht="55.2" x14ac:dyDescent="0.25">
      <c r="A53" s="52">
        <f t="shared" si="0"/>
        <v>44</v>
      </c>
      <c r="B53" s="7" t="s">
        <v>43</v>
      </c>
      <c r="C53" s="10" t="s">
        <v>79</v>
      </c>
      <c r="D53" s="30">
        <v>9.2186000000000003</v>
      </c>
      <c r="E53" s="7" t="s">
        <v>6</v>
      </c>
      <c r="F53" s="9" t="s">
        <v>53</v>
      </c>
      <c r="G53" s="64" t="s">
        <v>219</v>
      </c>
      <c r="H53" s="62"/>
      <c r="I53" s="46"/>
      <c r="J53" s="44"/>
    </row>
    <row r="54" spans="1:10" ht="41.4" x14ac:dyDescent="0.25">
      <c r="A54" s="52">
        <f t="shared" si="0"/>
        <v>45</v>
      </c>
      <c r="B54" s="34" t="s">
        <v>43</v>
      </c>
      <c r="C54" s="56" t="s">
        <v>199</v>
      </c>
      <c r="D54" s="57">
        <v>0.02</v>
      </c>
      <c r="E54" s="58" t="s">
        <v>212</v>
      </c>
      <c r="F54" s="35" t="s">
        <v>53</v>
      </c>
      <c r="G54" s="64" t="s">
        <v>219</v>
      </c>
      <c r="H54" s="58"/>
      <c r="I54" s="46"/>
      <c r="J54" s="44"/>
    </row>
    <row r="55" spans="1:10" ht="55.2" x14ac:dyDescent="0.25">
      <c r="A55" s="52">
        <f t="shared" si="0"/>
        <v>46</v>
      </c>
      <c r="B55" s="34" t="s">
        <v>188</v>
      </c>
      <c r="C55" s="56" t="s">
        <v>155</v>
      </c>
      <c r="D55" s="57">
        <v>3.5026999999999999</v>
      </c>
      <c r="E55" s="58" t="s">
        <v>6</v>
      </c>
      <c r="F55" s="35" t="s">
        <v>53</v>
      </c>
      <c r="G55" s="64" t="s">
        <v>219</v>
      </c>
      <c r="H55" s="58"/>
      <c r="I55" s="46"/>
      <c r="J55" s="44"/>
    </row>
    <row r="56" spans="1:10" ht="55.2" x14ac:dyDescent="0.25">
      <c r="A56" s="52">
        <f t="shared" si="0"/>
        <v>47</v>
      </c>
      <c r="B56" s="34" t="s">
        <v>190</v>
      </c>
      <c r="C56" s="56" t="s">
        <v>173</v>
      </c>
      <c r="D56" s="57">
        <v>7.6071</v>
      </c>
      <c r="E56" s="58" t="s">
        <v>6</v>
      </c>
      <c r="F56" s="35" t="s">
        <v>53</v>
      </c>
      <c r="G56" s="64" t="s">
        <v>219</v>
      </c>
      <c r="H56" s="58"/>
      <c r="I56" s="46"/>
      <c r="J56" s="44"/>
    </row>
    <row r="57" spans="1:10" ht="55.2" x14ac:dyDescent="0.25">
      <c r="A57" s="52">
        <f t="shared" si="0"/>
        <v>48</v>
      </c>
      <c r="B57" s="7" t="s">
        <v>75</v>
      </c>
      <c r="C57" s="10" t="s">
        <v>73</v>
      </c>
      <c r="D57" s="30" t="s">
        <v>192</v>
      </c>
      <c r="E57" s="7" t="s">
        <v>6</v>
      </c>
      <c r="F57" s="9" t="s">
        <v>53</v>
      </c>
      <c r="G57" s="64" t="s">
        <v>219</v>
      </c>
      <c r="H57" s="62"/>
      <c r="I57" s="46"/>
      <c r="J57" s="44"/>
    </row>
    <row r="58" spans="1:10" ht="55.2" x14ac:dyDescent="0.25">
      <c r="A58" s="52">
        <f t="shared" si="0"/>
        <v>49</v>
      </c>
      <c r="B58" s="7" t="s">
        <v>75</v>
      </c>
      <c r="C58" s="10" t="s">
        <v>74</v>
      </c>
      <c r="D58" s="30">
        <v>5.8399000000000001</v>
      </c>
      <c r="E58" s="7" t="s">
        <v>6</v>
      </c>
      <c r="F58" s="9" t="s">
        <v>53</v>
      </c>
      <c r="G58" s="64" t="s">
        <v>219</v>
      </c>
      <c r="H58" s="62"/>
      <c r="I58" s="46"/>
      <c r="J58" s="44"/>
    </row>
    <row r="59" spans="1:10" ht="41.4" x14ac:dyDescent="0.25">
      <c r="A59" s="52">
        <f t="shared" si="0"/>
        <v>50</v>
      </c>
      <c r="B59" s="34" t="s">
        <v>190</v>
      </c>
      <c r="C59" s="56" t="s">
        <v>172</v>
      </c>
      <c r="D59" s="57">
        <v>1.4932000000000001</v>
      </c>
      <c r="E59" s="58" t="s">
        <v>180</v>
      </c>
      <c r="F59" s="35" t="s">
        <v>53</v>
      </c>
      <c r="G59" s="64" t="s">
        <v>219</v>
      </c>
      <c r="H59" s="58"/>
      <c r="I59" s="46"/>
      <c r="J59" s="44"/>
    </row>
    <row r="60" spans="1:10" ht="41.4" x14ac:dyDescent="0.25">
      <c r="A60" s="52">
        <f t="shared" si="0"/>
        <v>51</v>
      </c>
      <c r="B60" s="34" t="s">
        <v>190</v>
      </c>
      <c r="C60" s="56" t="s">
        <v>176</v>
      </c>
      <c r="D60" s="57">
        <v>3.4299999999999997E-2</v>
      </c>
      <c r="E60" s="58" t="s">
        <v>13</v>
      </c>
      <c r="F60" s="35" t="s">
        <v>53</v>
      </c>
      <c r="G60" s="64" t="s">
        <v>219</v>
      </c>
      <c r="H60" s="58"/>
      <c r="I60" s="46"/>
      <c r="J60" s="44"/>
    </row>
    <row r="61" spans="1:10" ht="41.4" x14ac:dyDescent="0.25">
      <c r="A61" s="52">
        <f t="shared" si="0"/>
        <v>52</v>
      </c>
      <c r="B61" s="34" t="s">
        <v>190</v>
      </c>
      <c r="C61" s="56" t="s">
        <v>174</v>
      </c>
      <c r="D61" s="57">
        <v>1.49</v>
      </c>
      <c r="E61" s="58" t="s">
        <v>180</v>
      </c>
      <c r="F61" s="35" t="s">
        <v>53</v>
      </c>
      <c r="G61" s="64" t="s">
        <v>219</v>
      </c>
      <c r="H61" s="58"/>
      <c r="I61" s="46"/>
      <c r="J61" s="44"/>
    </row>
    <row r="62" spans="1:10" ht="55.2" x14ac:dyDescent="0.25">
      <c r="A62" s="52">
        <f t="shared" si="0"/>
        <v>53</v>
      </c>
      <c r="B62" s="34" t="s">
        <v>75</v>
      </c>
      <c r="C62" s="10" t="s">
        <v>127</v>
      </c>
      <c r="D62" s="37">
        <v>28.442499999999999</v>
      </c>
      <c r="E62" s="36" t="s">
        <v>6</v>
      </c>
      <c r="F62" s="35" t="s">
        <v>53</v>
      </c>
      <c r="G62" s="64" t="s">
        <v>219</v>
      </c>
      <c r="H62" s="35"/>
      <c r="I62" s="46"/>
      <c r="J62" s="44"/>
    </row>
    <row r="63" spans="1:10" ht="41.4" x14ac:dyDescent="0.25">
      <c r="A63" s="52">
        <f t="shared" si="0"/>
        <v>54</v>
      </c>
      <c r="B63" s="34" t="s">
        <v>190</v>
      </c>
      <c r="C63" s="56" t="s">
        <v>177</v>
      </c>
      <c r="D63" s="57">
        <v>11.198499999999999</v>
      </c>
      <c r="E63" s="58" t="s">
        <v>7</v>
      </c>
      <c r="F63" s="35" t="s">
        <v>53</v>
      </c>
      <c r="G63" s="64" t="s">
        <v>219</v>
      </c>
      <c r="H63" s="58"/>
      <c r="I63" s="46"/>
      <c r="J63" s="44"/>
    </row>
    <row r="64" spans="1:10" ht="41.4" x14ac:dyDescent="0.25">
      <c r="A64" s="52">
        <f t="shared" si="0"/>
        <v>55</v>
      </c>
      <c r="B64" s="34" t="s">
        <v>190</v>
      </c>
      <c r="C64" s="56" t="s">
        <v>166</v>
      </c>
      <c r="D64" s="57">
        <v>29.316099999999999</v>
      </c>
      <c r="E64" s="58" t="s">
        <v>7</v>
      </c>
      <c r="F64" s="35" t="s">
        <v>53</v>
      </c>
      <c r="G64" s="64" t="s">
        <v>219</v>
      </c>
      <c r="H64" s="58"/>
      <c r="I64" s="46"/>
      <c r="J64" s="44"/>
    </row>
    <row r="65" spans="1:10" ht="41.4" x14ac:dyDescent="0.25">
      <c r="A65" s="52">
        <f t="shared" si="0"/>
        <v>56</v>
      </c>
      <c r="B65" s="34" t="s">
        <v>190</v>
      </c>
      <c r="C65" s="56" t="s">
        <v>163</v>
      </c>
      <c r="D65" s="57">
        <v>74.404899999999998</v>
      </c>
      <c r="E65" s="58" t="s">
        <v>7</v>
      </c>
      <c r="F65" s="35" t="s">
        <v>53</v>
      </c>
      <c r="G65" s="64" t="s">
        <v>219</v>
      </c>
      <c r="H65" s="58"/>
      <c r="I65" s="46"/>
      <c r="J65" s="44"/>
    </row>
    <row r="66" spans="1:10" ht="41.4" x14ac:dyDescent="0.25">
      <c r="A66" s="52">
        <f t="shared" si="0"/>
        <v>57</v>
      </c>
      <c r="B66" s="34" t="s">
        <v>82</v>
      </c>
      <c r="C66" s="56" t="s">
        <v>164</v>
      </c>
      <c r="D66" s="57">
        <v>0.1</v>
      </c>
      <c r="E66" s="58" t="s">
        <v>180</v>
      </c>
      <c r="F66" s="35" t="s">
        <v>53</v>
      </c>
      <c r="G66" s="64" t="s">
        <v>219</v>
      </c>
      <c r="H66" s="58"/>
      <c r="I66" s="46"/>
      <c r="J66" s="44"/>
    </row>
    <row r="67" spans="1:10" ht="41.4" x14ac:dyDescent="0.25">
      <c r="A67" s="52">
        <f t="shared" si="0"/>
        <v>58</v>
      </c>
      <c r="B67" s="34" t="s">
        <v>82</v>
      </c>
      <c r="C67" s="56" t="s">
        <v>168</v>
      </c>
      <c r="D67" s="57">
        <v>5.78</v>
      </c>
      <c r="E67" s="58" t="s">
        <v>180</v>
      </c>
      <c r="F67" s="35" t="s">
        <v>53</v>
      </c>
      <c r="G67" s="64" t="s">
        <v>219</v>
      </c>
      <c r="H67" s="58"/>
      <c r="I67" s="46"/>
      <c r="J67" s="44"/>
    </row>
    <row r="68" spans="1:10" ht="41.4" x14ac:dyDescent="0.25">
      <c r="A68" s="52">
        <f t="shared" si="0"/>
        <v>59</v>
      </c>
      <c r="B68" s="34" t="s">
        <v>82</v>
      </c>
      <c r="C68" s="56" t="s">
        <v>202</v>
      </c>
      <c r="D68" s="57">
        <v>5.0900000000000001E-2</v>
      </c>
      <c r="E68" s="58" t="s">
        <v>13</v>
      </c>
      <c r="F68" s="35" t="s">
        <v>53</v>
      </c>
      <c r="G68" s="64" t="s">
        <v>219</v>
      </c>
      <c r="H68" s="58"/>
      <c r="I68" s="46"/>
      <c r="J68" s="44"/>
    </row>
    <row r="69" spans="1:10" ht="41.4" x14ac:dyDescent="0.25">
      <c r="A69" s="52">
        <f t="shared" si="0"/>
        <v>60</v>
      </c>
      <c r="B69" s="7" t="s">
        <v>82</v>
      </c>
      <c r="C69" s="10" t="s">
        <v>80</v>
      </c>
      <c r="D69" s="30">
        <v>8.9242000000000008</v>
      </c>
      <c r="E69" s="9" t="s">
        <v>7</v>
      </c>
      <c r="F69" s="9" t="s">
        <v>53</v>
      </c>
      <c r="G69" s="64" t="s">
        <v>219</v>
      </c>
      <c r="H69" s="62"/>
      <c r="I69" s="46"/>
      <c r="J69" s="44"/>
    </row>
    <row r="70" spans="1:10" ht="41.4" x14ac:dyDescent="0.25">
      <c r="A70" s="52">
        <f t="shared" si="0"/>
        <v>61</v>
      </c>
      <c r="B70" s="34" t="s">
        <v>82</v>
      </c>
      <c r="C70" s="56" t="s">
        <v>204</v>
      </c>
      <c r="D70" s="57">
        <v>1.77</v>
      </c>
      <c r="E70" s="58" t="s">
        <v>13</v>
      </c>
      <c r="F70" s="35" t="s">
        <v>53</v>
      </c>
      <c r="G70" s="64" t="s">
        <v>219</v>
      </c>
      <c r="H70" s="58"/>
      <c r="I70" s="46"/>
      <c r="J70" s="44"/>
    </row>
    <row r="71" spans="1:10" ht="55.2" x14ac:dyDescent="0.25">
      <c r="A71" s="52">
        <f t="shared" si="0"/>
        <v>62</v>
      </c>
      <c r="B71" s="7" t="s">
        <v>82</v>
      </c>
      <c r="C71" s="10" t="s">
        <v>81</v>
      </c>
      <c r="D71" s="30" t="s">
        <v>87</v>
      </c>
      <c r="E71" s="7" t="s">
        <v>6</v>
      </c>
      <c r="F71" s="9" t="s">
        <v>53</v>
      </c>
      <c r="G71" s="64" t="s">
        <v>219</v>
      </c>
      <c r="H71" s="62"/>
      <c r="I71" s="46"/>
      <c r="J71" s="44"/>
    </row>
    <row r="72" spans="1:10" ht="41.4" x14ac:dyDescent="0.25">
      <c r="A72" s="52">
        <f t="shared" si="0"/>
        <v>63</v>
      </c>
      <c r="B72" s="34" t="s">
        <v>82</v>
      </c>
      <c r="C72" s="59" t="s">
        <v>214</v>
      </c>
      <c r="D72" s="54">
        <v>0.12379999999999999</v>
      </c>
      <c r="E72" s="60" t="s">
        <v>215</v>
      </c>
      <c r="F72" s="35" t="s">
        <v>53</v>
      </c>
      <c r="G72" s="64" t="s">
        <v>219</v>
      </c>
      <c r="H72" s="51"/>
      <c r="I72" s="46"/>
      <c r="J72" s="44"/>
    </row>
    <row r="73" spans="1:10" ht="41.4" x14ac:dyDescent="0.25">
      <c r="A73" s="52">
        <f t="shared" si="0"/>
        <v>64</v>
      </c>
      <c r="B73" s="34" t="s">
        <v>82</v>
      </c>
      <c r="C73" s="56" t="s">
        <v>203</v>
      </c>
      <c r="D73" s="57">
        <v>1.3181</v>
      </c>
      <c r="E73" s="58" t="s">
        <v>13</v>
      </c>
      <c r="F73" s="35" t="s">
        <v>53</v>
      </c>
      <c r="G73" s="64" t="s">
        <v>219</v>
      </c>
      <c r="H73" s="58"/>
      <c r="I73" s="46"/>
      <c r="J73" s="44"/>
    </row>
    <row r="74" spans="1:10" ht="55.2" x14ac:dyDescent="0.25">
      <c r="A74" s="52">
        <f t="shared" si="0"/>
        <v>65</v>
      </c>
      <c r="B74" s="34" t="s">
        <v>17</v>
      </c>
      <c r="C74" s="10" t="s">
        <v>120</v>
      </c>
      <c r="D74" s="55" t="s">
        <v>182</v>
      </c>
      <c r="E74" s="33" t="s">
        <v>136</v>
      </c>
      <c r="F74" s="33" t="s">
        <v>141</v>
      </c>
      <c r="G74" s="64" t="s">
        <v>219</v>
      </c>
      <c r="H74" s="63"/>
      <c r="I74" s="46"/>
      <c r="J74" s="44"/>
    </row>
    <row r="75" spans="1:10" ht="55.2" x14ac:dyDescent="0.25">
      <c r="A75" s="52">
        <f t="shared" si="0"/>
        <v>66</v>
      </c>
      <c r="B75" s="34" t="s">
        <v>17</v>
      </c>
      <c r="C75" s="10" t="s">
        <v>121</v>
      </c>
      <c r="D75" s="55">
        <v>0.74639999999999995</v>
      </c>
      <c r="E75" s="33" t="s">
        <v>137</v>
      </c>
      <c r="F75" s="33" t="s">
        <v>142</v>
      </c>
      <c r="G75" s="64" t="s">
        <v>219</v>
      </c>
      <c r="H75" s="63"/>
      <c r="I75" s="46"/>
      <c r="J75" s="44"/>
    </row>
    <row r="76" spans="1:10" ht="55.2" x14ac:dyDescent="0.25">
      <c r="A76" s="52">
        <f t="shared" si="0"/>
        <v>67</v>
      </c>
      <c r="B76" s="34" t="s">
        <v>17</v>
      </c>
      <c r="C76" s="10" t="s">
        <v>119</v>
      </c>
      <c r="D76" s="55" t="s">
        <v>183</v>
      </c>
      <c r="E76" s="33" t="s">
        <v>136</v>
      </c>
      <c r="F76" s="33" t="s">
        <v>140</v>
      </c>
      <c r="G76" s="64" t="s">
        <v>219</v>
      </c>
      <c r="H76" s="63"/>
      <c r="I76" s="46"/>
      <c r="J76" s="44"/>
    </row>
    <row r="77" spans="1:10" ht="41.4" x14ac:dyDescent="0.25">
      <c r="A77" s="52">
        <f t="shared" ref="A77:A141" si="1">A76+1</f>
        <v>68</v>
      </c>
      <c r="B77" s="7" t="s">
        <v>17</v>
      </c>
      <c r="C77" s="11" t="s">
        <v>18</v>
      </c>
      <c r="D77" s="30">
        <v>10.0092</v>
      </c>
      <c r="E77" s="9" t="s">
        <v>13</v>
      </c>
      <c r="F77" s="9" t="s">
        <v>53</v>
      </c>
      <c r="G77" s="64" t="s">
        <v>219</v>
      </c>
      <c r="H77" s="62"/>
      <c r="I77" s="46"/>
      <c r="J77" s="44"/>
    </row>
    <row r="78" spans="1:10" ht="41.4" x14ac:dyDescent="0.25">
      <c r="A78" s="52">
        <f t="shared" si="1"/>
        <v>69</v>
      </c>
      <c r="B78" s="7" t="s">
        <v>17</v>
      </c>
      <c r="C78" s="12" t="s">
        <v>21</v>
      </c>
      <c r="D78" s="29">
        <v>6</v>
      </c>
      <c r="E78" s="9" t="s">
        <v>7</v>
      </c>
      <c r="F78" s="9" t="s">
        <v>53</v>
      </c>
      <c r="G78" s="64" t="s">
        <v>219</v>
      </c>
      <c r="H78" s="62"/>
      <c r="I78" s="46"/>
      <c r="J78" s="44"/>
    </row>
    <row r="79" spans="1:10" ht="41.4" x14ac:dyDescent="0.25">
      <c r="A79" s="52">
        <f t="shared" si="1"/>
        <v>70</v>
      </c>
      <c r="B79" s="7" t="s">
        <v>17</v>
      </c>
      <c r="C79" s="10" t="s">
        <v>76</v>
      </c>
      <c r="D79" s="30">
        <v>9.5681999999999992</v>
      </c>
      <c r="E79" s="9" t="s">
        <v>7</v>
      </c>
      <c r="F79" s="9" t="s">
        <v>53</v>
      </c>
      <c r="G79" s="64" t="s">
        <v>219</v>
      </c>
      <c r="H79" s="62"/>
      <c r="I79" s="46"/>
      <c r="J79" s="44"/>
    </row>
    <row r="80" spans="1:10" ht="41.4" x14ac:dyDescent="0.25">
      <c r="A80" s="52">
        <f t="shared" si="1"/>
        <v>71</v>
      </c>
      <c r="B80" s="7" t="s">
        <v>17</v>
      </c>
      <c r="C80" s="12" t="s">
        <v>24</v>
      </c>
      <c r="D80" s="29">
        <v>10</v>
      </c>
      <c r="E80" s="9" t="s">
        <v>7</v>
      </c>
      <c r="F80" s="9" t="s">
        <v>53</v>
      </c>
      <c r="G80" s="64" t="s">
        <v>219</v>
      </c>
      <c r="H80" s="62"/>
      <c r="I80" s="46"/>
      <c r="J80" s="44"/>
    </row>
    <row r="81" spans="1:10" ht="41.4" x14ac:dyDescent="0.25">
      <c r="A81" s="52">
        <f t="shared" si="1"/>
        <v>72</v>
      </c>
      <c r="B81" s="34" t="s">
        <v>17</v>
      </c>
      <c r="C81" s="56" t="s">
        <v>201</v>
      </c>
      <c r="D81" s="57">
        <v>0.17399999999999999</v>
      </c>
      <c r="E81" s="58" t="s">
        <v>7</v>
      </c>
      <c r="F81" s="35" t="s">
        <v>53</v>
      </c>
      <c r="G81" s="64" t="s">
        <v>219</v>
      </c>
      <c r="H81" s="58"/>
      <c r="I81" s="46"/>
      <c r="J81" s="44"/>
    </row>
    <row r="82" spans="1:10" ht="41.4" x14ac:dyDescent="0.25">
      <c r="A82" s="52">
        <f t="shared" si="1"/>
        <v>73</v>
      </c>
      <c r="B82" s="34" t="s">
        <v>17</v>
      </c>
      <c r="C82" s="56" t="s">
        <v>167</v>
      </c>
      <c r="D82" s="57">
        <v>9.7567000000000004</v>
      </c>
      <c r="E82" s="58" t="s">
        <v>7</v>
      </c>
      <c r="F82" s="35" t="s">
        <v>53</v>
      </c>
      <c r="G82" s="64" t="s">
        <v>219</v>
      </c>
      <c r="H82" s="58"/>
      <c r="I82" s="46"/>
      <c r="J82" s="44"/>
    </row>
    <row r="83" spans="1:10" ht="41.4" x14ac:dyDescent="0.25">
      <c r="A83" s="52">
        <f t="shared" si="1"/>
        <v>74</v>
      </c>
      <c r="B83" s="7" t="s">
        <v>17</v>
      </c>
      <c r="C83" s="12" t="s">
        <v>19</v>
      </c>
      <c r="D83" s="30">
        <v>9.548</v>
      </c>
      <c r="E83" s="9" t="s">
        <v>13</v>
      </c>
      <c r="F83" s="9" t="s">
        <v>53</v>
      </c>
      <c r="G83" s="64" t="s">
        <v>219</v>
      </c>
      <c r="H83" s="62"/>
      <c r="I83" s="46"/>
      <c r="J83" s="44"/>
    </row>
    <row r="84" spans="1:10" ht="55.2" x14ac:dyDescent="0.25">
      <c r="A84" s="52">
        <f t="shared" si="1"/>
        <v>75</v>
      </c>
      <c r="B84" s="34" t="s">
        <v>17</v>
      </c>
      <c r="C84" s="10" t="s">
        <v>118</v>
      </c>
      <c r="D84" s="55">
        <v>0.32790000000000002</v>
      </c>
      <c r="E84" s="33" t="s">
        <v>135</v>
      </c>
      <c r="F84" s="33" t="s">
        <v>139</v>
      </c>
      <c r="G84" s="64" t="s">
        <v>219</v>
      </c>
      <c r="H84" s="61"/>
      <c r="I84" s="46"/>
      <c r="J84" s="44"/>
    </row>
    <row r="85" spans="1:10" ht="41.4" x14ac:dyDescent="0.25">
      <c r="A85" s="52">
        <f t="shared" si="1"/>
        <v>76</v>
      </c>
      <c r="B85" s="7" t="s">
        <v>17</v>
      </c>
      <c r="C85" s="12" t="s">
        <v>23</v>
      </c>
      <c r="D85" s="29">
        <v>8.9078999999999997</v>
      </c>
      <c r="E85" s="9" t="s">
        <v>13</v>
      </c>
      <c r="F85" s="9" t="s">
        <v>53</v>
      </c>
      <c r="G85" s="64" t="s">
        <v>219</v>
      </c>
      <c r="H85" s="62"/>
      <c r="I85" s="46"/>
      <c r="J85" s="44"/>
    </row>
    <row r="86" spans="1:10" ht="41.4" x14ac:dyDescent="0.25">
      <c r="A86" s="52">
        <f t="shared" si="1"/>
        <v>77</v>
      </c>
      <c r="B86" s="7" t="s">
        <v>17</v>
      </c>
      <c r="C86" s="12" t="s">
        <v>20</v>
      </c>
      <c r="D86" s="29">
        <v>7</v>
      </c>
      <c r="E86" s="9" t="s">
        <v>13</v>
      </c>
      <c r="F86" s="9" t="s">
        <v>53</v>
      </c>
      <c r="G86" s="64" t="s">
        <v>219</v>
      </c>
      <c r="H86" s="62"/>
      <c r="I86" s="46"/>
      <c r="J86" s="44"/>
    </row>
    <row r="87" spans="1:10" ht="41.4" x14ac:dyDescent="0.25">
      <c r="A87" s="52">
        <f t="shared" si="1"/>
        <v>78</v>
      </c>
      <c r="B87" s="7" t="s">
        <v>17</v>
      </c>
      <c r="C87" s="12" t="s">
        <v>22</v>
      </c>
      <c r="D87" s="29">
        <v>14.234500000000001</v>
      </c>
      <c r="E87" s="9" t="s">
        <v>13</v>
      </c>
      <c r="F87" s="9" t="s">
        <v>53</v>
      </c>
      <c r="G87" s="64" t="s">
        <v>219</v>
      </c>
      <c r="H87" s="62"/>
      <c r="I87" s="46"/>
      <c r="J87" s="44"/>
    </row>
    <row r="88" spans="1:10" ht="55.2" x14ac:dyDescent="0.25">
      <c r="A88" s="52">
        <f t="shared" si="1"/>
        <v>79</v>
      </c>
      <c r="B88" s="7" t="s">
        <v>17</v>
      </c>
      <c r="C88" s="10" t="s">
        <v>77</v>
      </c>
      <c r="D88" s="30">
        <v>18.7288</v>
      </c>
      <c r="E88" s="9" t="s">
        <v>7</v>
      </c>
      <c r="F88" s="7" t="s">
        <v>86</v>
      </c>
      <c r="G88" s="64" t="s">
        <v>219</v>
      </c>
      <c r="H88" s="62"/>
      <c r="I88" s="46"/>
      <c r="J88" s="44"/>
    </row>
    <row r="89" spans="1:10" ht="41.4" x14ac:dyDescent="0.25">
      <c r="A89" s="52">
        <f t="shared" si="1"/>
        <v>80</v>
      </c>
      <c r="B89" s="34" t="s">
        <v>17</v>
      </c>
      <c r="C89" s="53" t="s">
        <v>191</v>
      </c>
      <c r="D89" s="54">
        <v>0.1714</v>
      </c>
      <c r="E89" s="58" t="s">
        <v>180</v>
      </c>
      <c r="F89" s="35" t="s">
        <v>53</v>
      </c>
      <c r="G89" s="64" t="s">
        <v>219</v>
      </c>
      <c r="H89" s="63"/>
      <c r="I89" s="46"/>
      <c r="J89" s="44"/>
    </row>
    <row r="90" spans="1:10" ht="55.2" x14ac:dyDescent="0.25">
      <c r="A90" s="52">
        <f t="shared" si="1"/>
        <v>81</v>
      </c>
      <c r="B90" s="34" t="s">
        <v>36</v>
      </c>
      <c r="C90" s="56" t="s">
        <v>175</v>
      </c>
      <c r="D90" s="57">
        <v>10.3855</v>
      </c>
      <c r="E90" s="58" t="s">
        <v>6</v>
      </c>
      <c r="F90" s="35" t="s">
        <v>53</v>
      </c>
      <c r="G90" s="64" t="s">
        <v>219</v>
      </c>
      <c r="H90" s="58"/>
      <c r="I90" s="46"/>
      <c r="J90" s="44"/>
    </row>
    <row r="91" spans="1:10" ht="55.2" x14ac:dyDescent="0.25">
      <c r="A91" s="52">
        <f t="shared" si="1"/>
        <v>82</v>
      </c>
      <c r="B91" s="34" t="s">
        <v>36</v>
      </c>
      <c r="C91" s="10" t="s">
        <v>116</v>
      </c>
      <c r="D91" s="37" t="s">
        <v>184</v>
      </c>
      <c r="E91" s="36" t="s">
        <v>6</v>
      </c>
      <c r="F91" s="33" t="s">
        <v>53</v>
      </c>
      <c r="G91" s="64" t="s">
        <v>219</v>
      </c>
      <c r="H91" s="61"/>
      <c r="I91" s="46"/>
      <c r="J91" s="44"/>
    </row>
    <row r="92" spans="1:10" ht="41.4" x14ac:dyDescent="0.25">
      <c r="A92" s="52">
        <f t="shared" si="1"/>
        <v>83</v>
      </c>
      <c r="B92" s="7" t="s">
        <v>36</v>
      </c>
      <c r="C92" s="12" t="s">
        <v>38</v>
      </c>
      <c r="D92" s="29">
        <v>11.1431</v>
      </c>
      <c r="E92" s="9" t="s">
        <v>7</v>
      </c>
      <c r="F92" s="9" t="s">
        <v>53</v>
      </c>
      <c r="G92" s="64" t="s">
        <v>219</v>
      </c>
      <c r="H92" s="62"/>
      <c r="I92" s="46"/>
      <c r="J92" s="44"/>
    </row>
    <row r="93" spans="1:10" ht="41.4" x14ac:dyDescent="0.25">
      <c r="A93" s="52">
        <f t="shared" si="1"/>
        <v>84</v>
      </c>
      <c r="B93" s="7" t="s">
        <v>36</v>
      </c>
      <c r="C93" s="11" t="s">
        <v>37</v>
      </c>
      <c r="D93" s="30">
        <v>12.201499999999999</v>
      </c>
      <c r="E93" s="9" t="s">
        <v>13</v>
      </c>
      <c r="F93" s="9" t="s">
        <v>53</v>
      </c>
      <c r="G93" s="64" t="s">
        <v>219</v>
      </c>
      <c r="H93" s="62"/>
      <c r="I93" s="46"/>
      <c r="J93" s="44"/>
    </row>
    <row r="94" spans="1:10" ht="41.4" x14ac:dyDescent="0.25">
      <c r="A94" s="52">
        <f t="shared" si="1"/>
        <v>85</v>
      </c>
      <c r="B94" s="34" t="s">
        <v>36</v>
      </c>
      <c r="C94" s="56" t="s">
        <v>171</v>
      </c>
      <c r="D94" s="57">
        <v>1.7359</v>
      </c>
      <c r="E94" s="58" t="s">
        <v>180</v>
      </c>
      <c r="F94" s="35" t="s">
        <v>53</v>
      </c>
      <c r="G94" s="64" t="s">
        <v>219</v>
      </c>
      <c r="H94" s="58"/>
      <c r="I94" s="46"/>
      <c r="J94" s="44"/>
    </row>
    <row r="95" spans="1:10" ht="41.4" x14ac:dyDescent="0.25">
      <c r="A95" s="52">
        <f t="shared" si="1"/>
        <v>86</v>
      </c>
      <c r="B95" s="34" t="s">
        <v>36</v>
      </c>
      <c r="C95" s="56" t="s">
        <v>169</v>
      </c>
      <c r="D95" s="57">
        <v>0.62209999999999999</v>
      </c>
      <c r="E95" s="58" t="s">
        <v>180</v>
      </c>
      <c r="F95" s="35" t="s">
        <v>53</v>
      </c>
      <c r="G95" s="64" t="s">
        <v>219</v>
      </c>
      <c r="H95" s="58"/>
      <c r="I95" s="46"/>
      <c r="J95" s="44"/>
    </row>
    <row r="96" spans="1:10" ht="41.4" x14ac:dyDescent="0.25">
      <c r="A96" s="52">
        <f t="shared" si="1"/>
        <v>87</v>
      </c>
      <c r="B96" s="34" t="s">
        <v>36</v>
      </c>
      <c r="C96" s="56" t="s">
        <v>165</v>
      </c>
      <c r="D96" s="57">
        <v>0.46450000000000002</v>
      </c>
      <c r="E96" s="58" t="s">
        <v>180</v>
      </c>
      <c r="F96" s="35" t="s">
        <v>53</v>
      </c>
      <c r="G96" s="64" t="s">
        <v>219</v>
      </c>
      <c r="H96" s="58"/>
      <c r="I96" s="46"/>
      <c r="J96" s="44"/>
    </row>
    <row r="97" spans="1:10" ht="55.2" x14ac:dyDescent="0.25">
      <c r="A97" s="52">
        <f t="shared" si="1"/>
        <v>88</v>
      </c>
      <c r="B97" s="7" t="s">
        <v>36</v>
      </c>
      <c r="C97" s="10" t="s">
        <v>40</v>
      </c>
      <c r="D97" s="30">
        <v>6.8973000000000004</v>
      </c>
      <c r="E97" s="9" t="s">
        <v>13</v>
      </c>
      <c r="F97" s="7" t="s">
        <v>57</v>
      </c>
      <c r="G97" s="64" t="s">
        <v>219</v>
      </c>
      <c r="H97" s="62"/>
      <c r="I97" s="46"/>
      <c r="J97" s="44"/>
    </row>
    <row r="98" spans="1:10" ht="55.2" x14ac:dyDescent="0.25">
      <c r="A98" s="52">
        <f t="shared" si="1"/>
        <v>89</v>
      </c>
      <c r="B98" s="7" t="s">
        <v>36</v>
      </c>
      <c r="C98" s="19" t="s">
        <v>66</v>
      </c>
      <c r="D98" s="30">
        <v>16.7944</v>
      </c>
      <c r="E98" s="7" t="s">
        <v>6</v>
      </c>
      <c r="F98" s="9" t="s">
        <v>53</v>
      </c>
      <c r="G98" s="64" t="s">
        <v>219</v>
      </c>
      <c r="H98" s="62"/>
      <c r="I98" s="46"/>
      <c r="J98" s="44"/>
    </row>
    <row r="99" spans="1:10" ht="41.4" x14ac:dyDescent="0.25">
      <c r="A99" s="52">
        <f t="shared" si="1"/>
        <v>90</v>
      </c>
      <c r="B99" s="7" t="s">
        <v>36</v>
      </c>
      <c r="C99" s="10" t="s">
        <v>39</v>
      </c>
      <c r="D99" s="29">
        <v>18.861000000000001</v>
      </c>
      <c r="E99" s="9" t="s">
        <v>13</v>
      </c>
      <c r="F99" s="9" t="s">
        <v>53</v>
      </c>
      <c r="G99" s="64" t="s">
        <v>219</v>
      </c>
      <c r="H99" s="62"/>
      <c r="I99" s="46"/>
      <c r="J99" s="44"/>
    </row>
    <row r="100" spans="1:10" ht="41.4" x14ac:dyDescent="0.25">
      <c r="A100" s="52">
        <f t="shared" si="1"/>
        <v>91</v>
      </c>
      <c r="B100" s="34" t="s">
        <v>36</v>
      </c>
      <c r="C100" s="10" t="s">
        <v>117</v>
      </c>
      <c r="D100" s="55">
        <v>28.488600000000002</v>
      </c>
      <c r="E100" s="33" t="s">
        <v>134</v>
      </c>
      <c r="F100" s="33" t="s">
        <v>53</v>
      </c>
      <c r="G100" s="64" t="s">
        <v>219</v>
      </c>
      <c r="H100" s="61"/>
    </row>
    <row r="101" spans="1:10" ht="55.2" x14ac:dyDescent="0.25">
      <c r="A101" s="52">
        <f t="shared" si="1"/>
        <v>92</v>
      </c>
      <c r="B101" s="34" t="s">
        <v>36</v>
      </c>
      <c r="C101" s="56" t="s">
        <v>170</v>
      </c>
      <c r="D101" s="57">
        <v>15.2521</v>
      </c>
      <c r="E101" s="58" t="s">
        <v>6</v>
      </c>
      <c r="F101" s="35" t="s">
        <v>53</v>
      </c>
      <c r="G101" s="64" t="s">
        <v>219</v>
      </c>
      <c r="H101" s="58"/>
    </row>
    <row r="102" spans="1:10" ht="41.4" x14ac:dyDescent="0.25">
      <c r="A102" s="52">
        <f t="shared" si="1"/>
        <v>93</v>
      </c>
      <c r="B102" s="7" t="s">
        <v>11</v>
      </c>
      <c r="C102" s="12" t="s">
        <v>15</v>
      </c>
      <c r="D102" s="29">
        <v>24.0137</v>
      </c>
      <c r="E102" s="9" t="s">
        <v>13</v>
      </c>
      <c r="F102" s="9" t="s">
        <v>53</v>
      </c>
      <c r="G102" s="64" t="s">
        <v>219</v>
      </c>
      <c r="H102" s="62"/>
    </row>
    <row r="103" spans="1:10" ht="41.4" x14ac:dyDescent="0.25">
      <c r="A103" s="52">
        <f t="shared" si="1"/>
        <v>94</v>
      </c>
      <c r="B103" s="7" t="s">
        <v>11</v>
      </c>
      <c r="C103" s="12" t="s">
        <v>12</v>
      </c>
      <c r="D103" s="30">
        <v>25.001899999999999</v>
      </c>
      <c r="E103" s="9" t="s">
        <v>13</v>
      </c>
      <c r="F103" s="9" t="s">
        <v>53</v>
      </c>
      <c r="G103" s="64" t="s">
        <v>219</v>
      </c>
      <c r="H103" s="62"/>
    </row>
    <row r="104" spans="1:10" ht="41.4" x14ac:dyDescent="0.25">
      <c r="A104" s="52">
        <f t="shared" si="1"/>
        <v>95</v>
      </c>
      <c r="B104" s="7" t="s">
        <v>11</v>
      </c>
      <c r="C104" s="11" t="s">
        <v>14</v>
      </c>
      <c r="D104" s="30">
        <v>13.539</v>
      </c>
      <c r="E104" s="9" t="s">
        <v>13</v>
      </c>
      <c r="F104" s="9" t="s">
        <v>53</v>
      </c>
      <c r="G104" s="64" t="s">
        <v>219</v>
      </c>
      <c r="H104" s="62"/>
    </row>
    <row r="105" spans="1:10" ht="41.4" x14ac:dyDescent="0.25">
      <c r="A105" s="52">
        <f t="shared" si="1"/>
        <v>96</v>
      </c>
      <c r="B105" s="34" t="s">
        <v>11</v>
      </c>
      <c r="C105" s="56" t="s">
        <v>148</v>
      </c>
      <c r="D105" s="57">
        <v>9.7334999999999994</v>
      </c>
      <c r="E105" s="58" t="s">
        <v>13</v>
      </c>
      <c r="F105" s="35" t="s">
        <v>53</v>
      </c>
      <c r="G105" s="64" t="s">
        <v>219</v>
      </c>
      <c r="H105" s="58"/>
    </row>
    <row r="106" spans="1:10" ht="52.8" x14ac:dyDescent="0.25">
      <c r="A106" s="52">
        <f t="shared" si="1"/>
        <v>97</v>
      </c>
      <c r="B106" s="7" t="s">
        <v>11</v>
      </c>
      <c r="C106" s="10" t="s">
        <v>90</v>
      </c>
      <c r="D106" s="47">
        <v>4.2077</v>
      </c>
      <c r="E106" s="24" t="s">
        <v>6</v>
      </c>
      <c r="F106" s="25" t="s">
        <v>53</v>
      </c>
      <c r="G106" s="64" t="s">
        <v>219</v>
      </c>
      <c r="H106" s="62"/>
    </row>
    <row r="107" spans="1:10" ht="41.4" x14ac:dyDescent="0.25">
      <c r="A107" s="52">
        <f t="shared" si="1"/>
        <v>98</v>
      </c>
      <c r="B107" s="34" t="s">
        <v>11</v>
      </c>
      <c r="C107" s="56" t="s">
        <v>146</v>
      </c>
      <c r="D107" s="57">
        <v>6.08E-2</v>
      </c>
      <c r="E107" s="58" t="s">
        <v>212</v>
      </c>
      <c r="F107" s="35" t="s">
        <v>53</v>
      </c>
      <c r="G107" s="64" t="s">
        <v>219</v>
      </c>
      <c r="H107" s="58"/>
    </row>
    <row r="108" spans="1:10" ht="41.4" x14ac:dyDescent="0.25">
      <c r="A108" s="52">
        <f t="shared" si="1"/>
        <v>99</v>
      </c>
      <c r="B108" s="7" t="s">
        <v>11</v>
      </c>
      <c r="C108" s="10" t="s">
        <v>16</v>
      </c>
      <c r="D108" s="30">
        <v>25.014700000000001</v>
      </c>
      <c r="E108" s="9" t="s">
        <v>13</v>
      </c>
      <c r="F108" s="9" t="s">
        <v>53</v>
      </c>
      <c r="G108" s="64" t="s">
        <v>219</v>
      </c>
      <c r="H108" s="62"/>
    </row>
    <row r="109" spans="1:10" ht="48" customHeight="1" x14ac:dyDescent="0.25">
      <c r="A109" s="52">
        <f t="shared" si="1"/>
        <v>100</v>
      </c>
      <c r="B109" s="14" t="s">
        <v>11</v>
      </c>
      <c r="C109" s="8" t="s">
        <v>54</v>
      </c>
      <c r="D109" s="29">
        <v>20.314299999999999</v>
      </c>
      <c r="E109" s="9" t="s">
        <v>7</v>
      </c>
      <c r="F109" s="9" t="s">
        <v>53</v>
      </c>
      <c r="G109" s="64" t="s">
        <v>219</v>
      </c>
      <c r="H109" s="62"/>
    </row>
    <row r="110" spans="1:10" ht="48" customHeight="1" x14ac:dyDescent="0.3">
      <c r="A110" s="67">
        <f t="shared" si="1"/>
        <v>101</v>
      </c>
      <c r="B110" s="7" t="s">
        <v>11</v>
      </c>
      <c r="C110" s="71" t="s">
        <v>227</v>
      </c>
      <c r="D110" s="72">
        <v>9.5701000000000001</v>
      </c>
      <c r="E110" s="73" t="s">
        <v>228</v>
      </c>
      <c r="F110" s="9" t="s">
        <v>53</v>
      </c>
      <c r="G110" s="64" t="s">
        <v>219</v>
      </c>
      <c r="H110" s="9"/>
    </row>
    <row r="111" spans="1:10" ht="41.4" x14ac:dyDescent="0.25">
      <c r="A111" s="67">
        <f t="shared" si="1"/>
        <v>102</v>
      </c>
      <c r="B111" s="34" t="s">
        <v>11</v>
      </c>
      <c r="C111" s="56" t="s">
        <v>149</v>
      </c>
      <c r="D111" s="57">
        <v>0.39539999999999997</v>
      </c>
      <c r="E111" s="58" t="s">
        <v>180</v>
      </c>
      <c r="F111" s="35" t="s">
        <v>53</v>
      </c>
      <c r="G111" s="64" t="s">
        <v>219</v>
      </c>
      <c r="H111" s="58"/>
    </row>
    <row r="112" spans="1:10" ht="41.4" x14ac:dyDescent="0.25">
      <c r="A112" s="67">
        <f t="shared" si="1"/>
        <v>103</v>
      </c>
      <c r="B112" s="34" t="s">
        <v>11</v>
      </c>
      <c r="C112" s="56" t="s">
        <v>147</v>
      </c>
      <c r="D112" s="57">
        <v>38.566000000000003</v>
      </c>
      <c r="E112" s="58" t="s">
        <v>7</v>
      </c>
      <c r="F112" s="35" t="s">
        <v>53</v>
      </c>
      <c r="G112" s="64" t="s">
        <v>219</v>
      </c>
      <c r="H112" s="58"/>
    </row>
    <row r="113" spans="1:8" ht="55.2" x14ac:dyDescent="0.25">
      <c r="A113" s="67">
        <f t="shared" si="1"/>
        <v>104</v>
      </c>
      <c r="B113" s="14" t="s">
        <v>64</v>
      </c>
      <c r="C113" s="10" t="s">
        <v>61</v>
      </c>
      <c r="D113" s="30" t="s">
        <v>222</v>
      </c>
      <c r="E113" s="7" t="s">
        <v>6</v>
      </c>
      <c r="F113" s="9" t="s">
        <v>53</v>
      </c>
      <c r="G113" s="64" t="s">
        <v>219</v>
      </c>
      <c r="H113" s="62"/>
    </row>
    <row r="114" spans="1:8" ht="41.4" x14ac:dyDescent="0.25">
      <c r="A114" s="67">
        <f t="shared" si="1"/>
        <v>105</v>
      </c>
      <c r="B114" s="34" t="s">
        <v>64</v>
      </c>
      <c r="C114" s="56" t="s">
        <v>200</v>
      </c>
      <c r="D114" s="57">
        <v>0.01</v>
      </c>
      <c r="E114" s="58" t="s">
        <v>213</v>
      </c>
      <c r="F114" s="35" t="s">
        <v>53</v>
      </c>
      <c r="G114" s="64" t="s">
        <v>219</v>
      </c>
      <c r="H114" s="58"/>
    </row>
    <row r="115" spans="1:8" ht="41.4" x14ac:dyDescent="0.25">
      <c r="A115" s="67">
        <f t="shared" si="1"/>
        <v>106</v>
      </c>
      <c r="B115" s="32" t="s">
        <v>44</v>
      </c>
      <c r="C115" s="10" t="s">
        <v>115</v>
      </c>
      <c r="D115" s="55" t="s">
        <v>185</v>
      </c>
      <c r="E115" s="33" t="s">
        <v>133</v>
      </c>
      <c r="F115" s="33" t="s">
        <v>53</v>
      </c>
      <c r="G115" s="64" t="s">
        <v>219</v>
      </c>
      <c r="H115" s="63"/>
    </row>
    <row r="116" spans="1:8" ht="55.2" x14ac:dyDescent="0.25">
      <c r="A116" s="67">
        <f t="shared" si="1"/>
        <v>107</v>
      </c>
      <c r="B116" s="7" t="s">
        <v>44</v>
      </c>
      <c r="C116" s="10" t="s">
        <v>161</v>
      </c>
      <c r="D116" s="30">
        <v>8.0068000000000001</v>
      </c>
      <c r="E116" s="7" t="s">
        <v>6</v>
      </c>
      <c r="F116" s="9" t="s">
        <v>53</v>
      </c>
      <c r="G116" s="64" t="s">
        <v>219</v>
      </c>
      <c r="H116" s="62"/>
    </row>
    <row r="117" spans="1:8" ht="55.2" x14ac:dyDescent="0.25">
      <c r="A117" s="67">
        <f t="shared" si="1"/>
        <v>108</v>
      </c>
      <c r="B117" s="7" t="s">
        <v>44</v>
      </c>
      <c r="C117" s="15" t="s">
        <v>65</v>
      </c>
      <c r="D117" s="31" t="s">
        <v>196</v>
      </c>
      <c r="E117" s="7" t="s">
        <v>6</v>
      </c>
      <c r="F117" s="9" t="s">
        <v>53</v>
      </c>
      <c r="G117" s="64" t="s">
        <v>219</v>
      </c>
      <c r="H117" s="62"/>
    </row>
    <row r="118" spans="1:8" ht="41.4" x14ac:dyDescent="0.25">
      <c r="A118" s="67">
        <f t="shared" si="1"/>
        <v>109</v>
      </c>
      <c r="B118" s="34" t="s">
        <v>44</v>
      </c>
      <c r="C118" s="56" t="s">
        <v>162</v>
      </c>
      <c r="D118" s="57">
        <v>6.9931999999999999</v>
      </c>
      <c r="E118" s="58" t="s">
        <v>13</v>
      </c>
      <c r="F118" s="35" t="s">
        <v>53</v>
      </c>
      <c r="G118" s="64" t="s">
        <v>219</v>
      </c>
      <c r="H118" s="58"/>
    </row>
    <row r="119" spans="1:8" ht="41.4" x14ac:dyDescent="0.25">
      <c r="A119" s="67">
        <f t="shared" si="1"/>
        <v>110</v>
      </c>
      <c r="B119" s="34" t="s">
        <v>44</v>
      </c>
      <c r="C119" s="56" t="s">
        <v>160</v>
      </c>
      <c r="D119" s="57">
        <v>7.2</v>
      </c>
      <c r="E119" s="58" t="s">
        <v>7</v>
      </c>
      <c r="F119" s="35" t="s">
        <v>53</v>
      </c>
      <c r="G119" s="64" t="s">
        <v>219</v>
      </c>
      <c r="H119" s="58"/>
    </row>
    <row r="120" spans="1:8" ht="55.2" x14ac:dyDescent="0.25">
      <c r="A120" s="67">
        <f t="shared" si="1"/>
        <v>111</v>
      </c>
      <c r="B120" s="14" t="s">
        <v>55</v>
      </c>
      <c r="C120" s="15" t="s">
        <v>56</v>
      </c>
      <c r="D120" s="31">
        <v>11.667999999999999</v>
      </c>
      <c r="E120" s="16" t="s">
        <v>7</v>
      </c>
      <c r="F120" s="7" t="s">
        <v>58</v>
      </c>
      <c r="G120" s="64" t="s">
        <v>219</v>
      </c>
      <c r="H120" s="62"/>
    </row>
    <row r="121" spans="1:8" ht="55.2" x14ac:dyDescent="0.25">
      <c r="A121" s="67">
        <f t="shared" si="1"/>
        <v>112</v>
      </c>
      <c r="B121" s="14" t="s">
        <v>55</v>
      </c>
      <c r="C121" s="56" t="s">
        <v>205</v>
      </c>
      <c r="D121" s="57">
        <v>1.04E-2</v>
      </c>
      <c r="E121" s="58" t="s">
        <v>212</v>
      </c>
      <c r="F121" s="35" t="s">
        <v>53</v>
      </c>
      <c r="G121" s="64" t="s">
        <v>219</v>
      </c>
      <c r="H121" s="58"/>
    </row>
    <row r="122" spans="1:8" ht="41.4" x14ac:dyDescent="0.25">
      <c r="A122" s="67">
        <f t="shared" si="1"/>
        <v>113</v>
      </c>
      <c r="B122" s="7" t="s">
        <v>32</v>
      </c>
      <c r="C122" s="12" t="s">
        <v>35</v>
      </c>
      <c r="D122" s="30">
        <v>26.686399999999999</v>
      </c>
      <c r="E122" s="9" t="s">
        <v>13</v>
      </c>
      <c r="F122" s="9" t="s">
        <v>53</v>
      </c>
      <c r="G122" s="64" t="s">
        <v>219</v>
      </c>
      <c r="H122" s="62"/>
    </row>
    <row r="123" spans="1:8" ht="55.2" x14ac:dyDescent="0.25">
      <c r="A123" s="67">
        <f t="shared" si="1"/>
        <v>114</v>
      </c>
      <c r="B123" s="34" t="s">
        <v>32</v>
      </c>
      <c r="C123" s="56" t="s">
        <v>207</v>
      </c>
      <c r="D123" s="57">
        <v>1.6902999999999999</v>
      </c>
      <c r="E123" s="58" t="s">
        <v>6</v>
      </c>
      <c r="F123" s="35" t="s">
        <v>53</v>
      </c>
      <c r="G123" s="64" t="s">
        <v>219</v>
      </c>
      <c r="H123" s="58"/>
    </row>
    <row r="124" spans="1:8" ht="41.4" x14ac:dyDescent="0.25">
      <c r="A124" s="67">
        <f t="shared" si="1"/>
        <v>115</v>
      </c>
      <c r="B124" s="7" t="s">
        <v>32</v>
      </c>
      <c r="C124" s="12" t="s">
        <v>33</v>
      </c>
      <c r="D124" s="30">
        <v>21.971699999999998</v>
      </c>
      <c r="E124" s="9" t="s">
        <v>13</v>
      </c>
      <c r="F124" s="9" t="s">
        <v>53</v>
      </c>
      <c r="G124" s="64" t="s">
        <v>219</v>
      </c>
      <c r="H124" s="62"/>
    </row>
    <row r="125" spans="1:8" ht="55.2" x14ac:dyDescent="0.25">
      <c r="A125" s="67">
        <f t="shared" si="1"/>
        <v>116</v>
      </c>
      <c r="B125" s="14" t="s">
        <v>32</v>
      </c>
      <c r="C125" s="10" t="s">
        <v>60</v>
      </c>
      <c r="D125" s="30">
        <v>1.2563</v>
      </c>
      <c r="E125" s="7" t="s">
        <v>6</v>
      </c>
      <c r="F125" s="9" t="s">
        <v>53</v>
      </c>
      <c r="G125" s="64" t="s">
        <v>219</v>
      </c>
      <c r="H125" s="62"/>
    </row>
    <row r="126" spans="1:8" ht="41.4" x14ac:dyDescent="0.25">
      <c r="A126" s="67">
        <f t="shared" si="1"/>
        <v>117</v>
      </c>
      <c r="B126" s="7" t="s">
        <v>32</v>
      </c>
      <c r="C126" s="12" t="s">
        <v>34</v>
      </c>
      <c r="D126" s="30">
        <v>13.007999999999999</v>
      </c>
      <c r="E126" s="9" t="s">
        <v>13</v>
      </c>
      <c r="F126" s="9" t="s">
        <v>53</v>
      </c>
      <c r="G126" s="64" t="s">
        <v>219</v>
      </c>
      <c r="H126" s="62"/>
    </row>
    <row r="127" spans="1:8" ht="55.2" x14ac:dyDescent="0.25">
      <c r="A127" s="67">
        <f t="shared" si="1"/>
        <v>118</v>
      </c>
      <c r="B127" s="14" t="s">
        <v>32</v>
      </c>
      <c r="C127" s="10" t="s">
        <v>59</v>
      </c>
      <c r="D127" s="30">
        <v>5</v>
      </c>
      <c r="E127" s="7" t="s">
        <v>6</v>
      </c>
      <c r="F127" s="9" t="s">
        <v>53</v>
      </c>
      <c r="G127" s="64" t="s">
        <v>219</v>
      </c>
      <c r="H127" s="62"/>
    </row>
    <row r="128" spans="1:8" ht="41.4" x14ac:dyDescent="0.25">
      <c r="A128" s="67">
        <f t="shared" si="1"/>
        <v>119</v>
      </c>
      <c r="B128" s="34" t="s">
        <v>45</v>
      </c>
      <c r="C128" s="10" t="s">
        <v>111</v>
      </c>
      <c r="D128" s="37">
        <v>11.2179</v>
      </c>
      <c r="E128" s="35" t="s">
        <v>13</v>
      </c>
      <c r="F128" s="9" t="s">
        <v>53</v>
      </c>
      <c r="G128" s="64" t="s">
        <v>219</v>
      </c>
      <c r="H128" s="66"/>
    </row>
    <row r="129" spans="1:8" ht="41.4" x14ac:dyDescent="0.25">
      <c r="A129" s="67">
        <f t="shared" si="1"/>
        <v>120</v>
      </c>
      <c r="B129" s="7" t="s">
        <v>45</v>
      </c>
      <c r="C129" s="10" t="s">
        <v>50</v>
      </c>
      <c r="D129" s="30">
        <v>51.010199999999998</v>
      </c>
      <c r="E129" s="9" t="s">
        <v>13</v>
      </c>
      <c r="F129" s="9" t="s">
        <v>53</v>
      </c>
      <c r="G129" s="64" t="s">
        <v>219</v>
      </c>
      <c r="H129" s="62"/>
    </row>
    <row r="130" spans="1:8" ht="55.2" x14ac:dyDescent="0.25">
      <c r="A130" s="67">
        <f t="shared" si="1"/>
        <v>121</v>
      </c>
      <c r="B130" s="34" t="s">
        <v>45</v>
      </c>
      <c r="C130" s="10" t="s">
        <v>112</v>
      </c>
      <c r="D130" s="55">
        <v>5.2062999999999997</v>
      </c>
      <c r="E130" s="35" t="s">
        <v>6</v>
      </c>
      <c r="F130" s="33" t="s">
        <v>53</v>
      </c>
      <c r="G130" s="64" t="s">
        <v>219</v>
      </c>
      <c r="H130" s="61"/>
    </row>
    <row r="131" spans="1:8" ht="41.4" x14ac:dyDescent="0.25">
      <c r="A131" s="67">
        <f t="shared" si="1"/>
        <v>122</v>
      </c>
      <c r="B131" s="34" t="s">
        <v>45</v>
      </c>
      <c r="C131" s="10" t="s">
        <v>110</v>
      </c>
      <c r="D131" s="37">
        <v>15.933199999999999</v>
      </c>
      <c r="E131" s="35" t="s">
        <v>13</v>
      </c>
      <c r="F131" s="9" t="s">
        <v>53</v>
      </c>
      <c r="G131" s="64" t="s">
        <v>219</v>
      </c>
      <c r="H131" s="63"/>
    </row>
    <row r="132" spans="1:8" ht="41.4" x14ac:dyDescent="0.25">
      <c r="A132" s="67">
        <f t="shared" si="1"/>
        <v>123</v>
      </c>
      <c r="B132" s="34" t="s">
        <v>45</v>
      </c>
      <c r="C132" s="10" t="s">
        <v>104</v>
      </c>
      <c r="D132" s="55">
        <v>4.5</v>
      </c>
      <c r="E132" s="35" t="s">
        <v>13</v>
      </c>
      <c r="F132" s="9" t="s">
        <v>53</v>
      </c>
      <c r="G132" s="64" t="s">
        <v>219</v>
      </c>
      <c r="H132" s="63"/>
    </row>
    <row r="133" spans="1:8" ht="41.4" x14ac:dyDescent="0.25">
      <c r="A133" s="67">
        <f t="shared" si="1"/>
        <v>124</v>
      </c>
      <c r="B133" s="7" t="s">
        <v>45</v>
      </c>
      <c r="C133" s="10" t="s">
        <v>51</v>
      </c>
      <c r="D133" s="30">
        <v>4.5</v>
      </c>
      <c r="E133" s="9" t="s">
        <v>13</v>
      </c>
      <c r="F133" s="9" t="s">
        <v>53</v>
      </c>
      <c r="G133" s="64" t="s">
        <v>219</v>
      </c>
      <c r="H133" s="62"/>
    </row>
    <row r="134" spans="1:8" ht="41.4" x14ac:dyDescent="0.25">
      <c r="A134" s="67">
        <f t="shared" si="1"/>
        <v>125</v>
      </c>
      <c r="B134" s="34" t="s">
        <v>45</v>
      </c>
      <c r="C134" s="10" t="s">
        <v>101</v>
      </c>
      <c r="D134" s="31">
        <v>37.436599999999999</v>
      </c>
      <c r="E134" s="35" t="s">
        <v>13</v>
      </c>
      <c r="F134" s="9" t="s">
        <v>53</v>
      </c>
      <c r="G134" s="64" t="s">
        <v>219</v>
      </c>
      <c r="H134" s="62"/>
    </row>
    <row r="135" spans="1:8" ht="41.4" x14ac:dyDescent="0.25">
      <c r="A135" s="67">
        <f t="shared" si="1"/>
        <v>126</v>
      </c>
      <c r="B135" s="34" t="s">
        <v>45</v>
      </c>
      <c r="C135" s="10" t="s">
        <v>109</v>
      </c>
      <c r="D135" s="37">
        <v>8.9235000000000007</v>
      </c>
      <c r="E135" s="35" t="s">
        <v>7</v>
      </c>
      <c r="F135" s="9" t="s">
        <v>53</v>
      </c>
      <c r="G135" s="64" t="s">
        <v>219</v>
      </c>
      <c r="H135" s="63"/>
    </row>
    <row r="136" spans="1:8" ht="41.4" x14ac:dyDescent="0.25">
      <c r="A136" s="67">
        <f t="shared" si="1"/>
        <v>127</v>
      </c>
      <c r="B136" s="34" t="s">
        <v>45</v>
      </c>
      <c r="C136" s="10" t="s">
        <v>102</v>
      </c>
      <c r="D136" s="55">
        <v>2.7435999999999998</v>
      </c>
      <c r="E136" s="35" t="s">
        <v>13</v>
      </c>
      <c r="F136" s="9" t="s">
        <v>53</v>
      </c>
      <c r="G136" s="64" t="s">
        <v>219</v>
      </c>
      <c r="H136" s="63"/>
    </row>
    <row r="137" spans="1:8" ht="41.4" x14ac:dyDescent="0.25">
      <c r="A137" s="67">
        <f t="shared" si="1"/>
        <v>128</v>
      </c>
      <c r="B137" s="34" t="s">
        <v>45</v>
      </c>
      <c r="C137" s="10" t="s">
        <v>103</v>
      </c>
      <c r="D137" s="55">
        <v>2.0051999999999999</v>
      </c>
      <c r="E137" s="35" t="s">
        <v>13</v>
      </c>
      <c r="F137" s="9" t="s">
        <v>53</v>
      </c>
      <c r="G137" s="64" t="s">
        <v>219</v>
      </c>
      <c r="H137" s="63"/>
    </row>
    <row r="138" spans="1:8" ht="41.4" x14ac:dyDescent="0.25">
      <c r="A138" s="67">
        <f t="shared" si="1"/>
        <v>129</v>
      </c>
      <c r="B138" s="34" t="s">
        <v>45</v>
      </c>
      <c r="C138" s="10" t="s">
        <v>105</v>
      </c>
      <c r="D138" s="31">
        <v>9.7193000000000005</v>
      </c>
      <c r="E138" s="35" t="s">
        <v>13</v>
      </c>
      <c r="F138" s="9" t="s">
        <v>53</v>
      </c>
      <c r="G138" s="64" t="s">
        <v>219</v>
      </c>
      <c r="H138" s="63"/>
    </row>
    <row r="139" spans="1:8" ht="41.4" x14ac:dyDescent="0.25">
      <c r="A139" s="67">
        <f t="shared" si="1"/>
        <v>130</v>
      </c>
      <c r="B139" s="34" t="s">
        <v>45</v>
      </c>
      <c r="C139" s="10" t="s">
        <v>106</v>
      </c>
      <c r="D139" s="31">
        <v>3.0695999999999999</v>
      </c>
      <c r="E139" s="35" t="s">
        <v>13</v>
      </c>
      <c r="F139" s="9" t="s">
        <v>53</v>
      </c>
      <c r="G139" s="64" t="s">
        <v>219</v>
      </c>
      <c r="H139" s="63"/>
    </row>
    <row r="140" spans="1:8" ht="41.4" x14ac:dyDescent="0.25">
      <c r="A140" s="67">
        <f t="shared" si="1"/>
        <v>131</v>
      </c>
      <c r="B140" s="34" t="s">
        <v>45</v>
      </c>
      <c r="C140" s="10" t="s">
        <v>107</v>
      </c>
      <c r="D140" s="37">
        <v>6.1913</v>
      </c>
      <c r="E140" s="35" t="s">
        <v>13</v>
      </c>
      <c r="F140" s="9" t="s">
        <v>53</v>
      </c>
      <c r="G140" s="64" t="s">
        <v>219</v>
      </c>
      <c r="H140" s="63"/>
    </row>
    <row r="141" spans="1:8" ht="41.4" x14ac:dyDescent="0.25">
      <c r="A141" s="67">
        <f t="shared" si="1"/>
        <v>132</v>
      </c>
      <c r="B141" s="34" t="s">
        <v>45</v>
      </c>
      <c r="C141" s="10" t="s">
        <v>108</v>
      </c>
      <c r="D141" s="31">
        <v>17.608899999999998</v>
      </c>
      <c r="E141" s="35" t="s">
        <v>13</v>
      </c>
      <c r="F141" s="9" t="s">
        <v>53</v>
      </c>
      <c r="G141" s="64" t="s">
        <v>219</v>
      </c>
      <c r="H141" s="63"/>
    </row>
    <row r="142" spans="1:8" ht="41.4" x14ac:dyDescent="0.25">
      <c r="A142" s="67">
        <f t="shared" ref="A142:A162" si="2">A141+1</f>
        <v>133</v>
      </c>
      <c r="B142" s="7" t="s">
        <v>45</v>
      </c>
      <c r="C142" s="10" t="s">
        <v>46</v>
      </c>
      <c r="D142" s="30">
        <v>7.7016</v>
      </c>
      <c r="E142" s="9" t="s">
        <v>13</v>
      </c>
      <c r="F142" s="9" t="s">
        <v>53</v>
      </c>
      <c r="G142" s="64" t="s">
        <v>219</v>
      </c>
      <c r="H142" s="62"/>
    </row>
    <row r="143" spans="1:8" ht="41.4" x14ac:dyDescent="0.25">
      <c r="A143" s="67">
        <f t="shared" si="2"/>
        <v>134</v>
      </c>
      <c r="B143" s="7" t="s">
        <v>45</v>
      </c>
      <c r="C143" s="10" t="s">
        <v>47</v>
      </c>
      <c r="D143" s="30">
        <v>8.2559000000000005</v>
      </c>
      <c r="E143" s="9" t="s">
        <v>13</v>
      </c>
      <c r="F143" s="9" t="s">
        <v>53</v>
      </c>
      <c r="G143" s="64" t="s">
        <v>219</v>
      </c>
      <c r="H143" s="62"/>
    </row>
    <row r="144" spans="1:8" ht="41.4" x14ac:dyDescent="0.25">
      <c r="A144" s="67">
        <f t="shared" si="2"/>
        <v>135</v>
      </c>
      <c r="B144" s="7" t="s">
        <v>45</v>
      </c>
      <c r="C144" s="10" t="s">
        <v>49</v>
      </c>
      <c r="D144" s="30">
        <v>3.3279000000000001</v>
      </c>
      <c r="E144" s="9" t="s">
        <v>13</v>
      </c>
      <c r="F144" s="9" t="s">
        <v>53</v>
      </c>
      <c r="G144" s="64" t="s">
        <v>219</v>
      </c>
      <c r="H144" s="62"/>
    </row>
    <row r="145" spans="1:8" ht="41.4" x14ac:dyDescent="0.25">
      <c r="A145" s="67">
        <f t="shared" si="2"/>
        <v>136</v>
      </c>
      <c r="B145" s="7" t="s">
        <v>45</v>
      </c>
      <c r="C145" s="10" t="s">
        <v>48</v>
      </c>
      <c r="D145" s="30">
        <v>14.908200000000001</v>
      </c>
      <c r="E145" s="9" t="s">
        <v>13</v>
      </c>
      <c r="F145" s="9" t="s">
        <v>53</v>
      </c>
      <c r="G145" s="64" t="s">
        <v>219</v>
      </c>
      <c r="H145" s="62"/>
    </row>
    <row r="146" spans="1:8" ht="55.2" x14ac:dyDescent="0.25">
      <c r="A146" s="67">
        <f t="shared" si="2"/>
        <v>137</v>
      </c>
      <c r="B146" s="34" t="s">
        <v>45</v>
      </c>
      <c r="C146" s="10" t="s">
        <v>113</v>
      </c>
      <c r="D146" s="31">
        <v>22.748999999999999</v>
      </c>
      <c r="E146" s="35" t="s">
        <v>6</v>
      </c>
      <c r="F146" s="33" t="s">
        <v>53</v>
      </c>
      <c r="G146" s="64" t="s">
        <v>219</v>
      </c>
      <c r="H146" s="61"/>
    </row>
    <row r="147" spans="1:8" ht="41.4" x14ac:dyDescent="0.25">
      <c r="A147" s="67">
        <f t="shared" si="2"/>
        <v>138</v>
      </c>
      <c r="B147" s="34" t="s">
        <v>45</v>
      </c>
      <c r="C147" s="10" t="s">
        <v>114</v>
      </c>
      <c r="D147" s="31">
        <v>5.7645999999999997</v>
      </c>
      <c r="E147" s="35" t="s">
        <v>13</v>
      </c>
      <c r="F147" s="33" t="s">
        <v>53</v>
      </c>
      <c r="G147" s="64" t="s">
        <v>219</v>
      </c>
      <c r="H147" s="63"/>
    </row>
    <row r="148" spans="1:8" ht="55.2" x14ac:dyDescent="0.25">
      <c r="A148" s="67">
        <f t="shared" si="2"/>
        <v>139</v>
      </c>
      <c r="B148" s="34" t="s">
        <v>88</v>
      </c>
      <c r="C148" s="10" t="s">
        <v>68</v>
      </c>
      <c r="D148" s="30" t="s">
        <v>194</v>
      </c>
      <c r="E148" s="7" t="s">
        <v>6</v>
      </c>
      <c r="F148" s="9" t="s">
        <v>53</v>
      </c>
      <c r="G148" s="64" t="s">
        <v>219</v>
      </c>
      <c r="H148" s="62"/>
    </row>
    <row r="149" spans="1:8" ht="55.2" x14ac:dyDescent="0.25">
      <c r="A149" s="67">
        <f t="shared" si="2"/>
        <v>140</v>
      </c>
      <c r="B149" s="34" t="s">
        <v>88</v>
      </c>
      <c r="C149" s="10" t="s">
        <v>67</v>
      </c>
      <c r="D149" s="30" t="s">
        <v>195</v>
      </c>
      <c r="E149" s="7" t="s">
        <v>6</v>
      </c>
      <c r="F149" s="9" t="s">
        <v>53</v>
      </c>
      <c r="G149" s="64" t="s">
        <v>219</v>
      </c>
      <c r="H149" s="62"/>
    </row>
    <row r="150" spans="1:8" ht="41.4" x14ac:dyDescent="0.25">
      <c r="A150" s="67">
        <f t="shared" si="2"/>
        <v>141</v>
      </c>
      <c r="B150" s="34" t="s">
        <v>88</v>
      </c>
      <c r="C150" s="56" t="s">
        <v>206</v>
      </c>
      <c r="D150" s="57">
        <v>0.69810000000000005</v>
      </c>
      <c r="E150" s="58" t="s">
        <v>13</v>
      </c>
      <c r="F150" s="35" t="s">
        <v>53</v>
      </c>
      <c r="G150" s="64" t="s">
        <v>219</v>
      </c>
      <c r="H150" s="58"/>
    </row>
    <row r="151" spans="1:8" ht="55.2" x14ac:dyDescent="0.25">
      <c r="A151" s="67">
        <f t="shared" si="2"/>
        <v>142</v>
      </c>
      <c r="B151" s="34" t="s">
        <v>88</v>
      </c>
      <c r="C151" s="42" t="s">
        <v>144</v>
      </c>
      <c r="D151" s="37">
        <v>9.8477999999999994</v>
      </c>
      <c r="E151" s="36" t="s">
        <v>6</v>
      </c>
      <c r="F151" s="35" t="s">
        <v>53</v>
      </c>
      <c r="G151" s="64" t="s">
        <v>219</v>
      </c>
      <c r="H151" s="35"/>
    </row>
    <row r="152" spans="1:8" ht="41.4" x14ac:dyDescent="0.25">
      <c r="A152" s="67">
        <f t="shared" si="2"/>
        <v>143</v>
      </c>
      <c r="B152" s="34" t="s">
        <v>88</v>
      </c>
      <c r="C152" s="10" t="s">
        <v>122</v>
      </c>
      <c r="D152" s="55" t="s">
        <v>181</v>
      </c>
      <c r="E152" s="35" t="s">
        <v>13</v>
      </c>
      <c r="F152" s="33" t="s">
        <v>53</v>
      </c>
      <c r="G152" s="64" t="s">
        <v>219</v>
      </c>
      <c r="H152" s="61"/>
    </row>
    <row r="153" spans="1:8" ht="55.2" x14ac:dyDescent="0.25">
      <c r="A153" s="67">
        <f t="shared" si="2"/>
        <v>144</v>
      </c>
      <c r="B153" s="7" t="s">
        <v>41</v>
      </c>
      <c r="C153" s="21" t="s">
        <v>10</v>
      </c>
      <c r="D153" s="29">
        <v>10.5258</v>
      </c>
      <c r="E153" s="7" t="s">
        <v>6</v>
      </c>
      <c r="F153" s="9" t="s">
        <v>53</v>
      </c>
      <c r="G153" s="64" t="s">
        <v>219</v>
      </c>
      <c r="H153" s="62"/>
    </row>
    <row r="154" spans="1:8" ht="55.2" x14ac:dyDescent="0.25">
      <c r="A154" s="67">
        <f t="shared" si="2"/>
        <v>145</v>
      </c>
      <c r="B154" s="7" t="s">
        <v>41</v>
      </c>
      <c r="C154" s="21" t="s">
        <v>9</v>
      </c>
      <c r="D154" s="29">
        <v>1.0001</v>
      </c>
      <c r="E154" s="7" t="s">
        <v>6</v>
      </c>
      <c r="F154" s="9" t="s">
        <v>53</v>
      </c>
      <c r="G154" s="64" t="s">
        <v>219</v>
      </c>
      <c r="H154" s="62"/>
    </row>
    <row r="155" spans="1:8" ht="55.2" x14ac:dyDescent="0.25">
      <c r="A155" s="67">
        <f t="shared" si="2"/>
        <v>146</v>
      </c>
      <c r="B155" s="34" t="s">
        <v>41</v>
      </c>
      <c r="C155" s="56" t="s">
        <v>209</v>
      </c>
      <c r="D155" s="57">
        <v>1.0001</v>
      </c>
      <c r="E155" s="58" t="s">
        <v>6</v>
      </c>
      <c r="F155" s="35" t="s">
        <v>53</v>
      </c>
      <c r="G155" s="64" t="s">
        <v>219</v>
      </c>
      <c r="H155" s="58"/>
    </row>
    <row r="156" spans="1:8" ht="55.2" x14ac:dyDescent="0.25">
      <c r="A156" s="67">
        <f t="shared" si="2"/>
        <v>147</v>
      </c>
      <c r="B156" s="34" t="s">
        <v>41</v>
      </c>
      <c r="C156" s="30" t="s">
        <v>89</v>
      </c>
      <c r="D156" s="55">
        <v>5.3601999999999999</v>
      </c>
      <c r="E156" s="36" t="s">
        <v>6</v>
      </c>
      <c r="F156" s="35" t="s">
        <v>53</v>
      </c>
      <c r="G156" s="64" t="s">
        <v>219</v>
      </c>
      <c r="H156" s="61"/>
    </row>
    <row r="157" spans="1:8" ht="55.2" x14ac:dyDescent="0.25">
      <c r="A157" s="67">
        <f t="shared" si="2"/>
        <v>148</v>
      </c>
      <c r="B157" s="34" t="s">
        <v>41</v>
      </c>
      <c r="C157" s="56" t="s">
        <v>179</v>
      </c>
      <c r="D157" s="57">
        <v>16.4999</v>
      </c>
      <c r="E157" s="58" t="s">
        <v>13</v>
      </c>
      <c r="F157" s="35" t="s">
        <v>53</v>
      </c>
      <c r="G157" s="64" t="s">
        <v>219</v>
      </c>
      <c r="H157" s="58"/>
    </row>
    <row r="158" spans="1:8" ht="55.2" x14ac:dyDescent="0.25">
      <c r="A158" s="67">
        <f t="shared" si="2"/>
        <v>149</v>
      </c>
      <c r="B158" s="14" t="s">
        <v>41</v>
      </c>
      <c r="C158" s="10" t="s">
        <v>63</v>
      </c>
      <c r="D158" s="30">
        <v>14.855600000000001</v>
      </c>
      <c r="E158" s="7" t="s">
        <v>6</v>
      </c>
      <c r="F158" s="9" t="s">
        <v>53</v>
      </c>
      <c r="G158" s="64" t="s">
        <v>219</v>
      </c>
      <c r="H158" s="62"/>
    </row>
    <row r="159" spans="1:8" ht="55.2" x14ac:dyDescent="0.25">
      <c r="A159" s="67">
        <f t="shared" si="2"/>
        <v>150</v>
      </c>
      <c r="B159" s="34" t="s">
        <v>41</v>
      </c>
      <c r="C159" s="56" t="s">
        <v>178</v>
      </c>
      <c r="D159" s="57">
        <v>10.1684</v>
      </c>
      <c r="E159" s="58" t="s">
        <v>6</v>
      </c>
      <c r="F159" s="35" t="s">
        <v>53</v>
      </c>
      <c r="G159" s="64" t="s">
        <v>219</v>
      </c>
      <c r="H159" s="58"/>
    </row>
    <row r="160" spans="1:8" ht="55.2" x14ac:dyDescent="0.25">
      <c r="A160" s="67">
        <f t="shared" si="2"/>
        <v>151</v>
      </c>
      <c r="B160" s="14" t="s">
        <v>41</v>
      </c>
      <c r="C160" s="15" t="s">
        <v>62</v>
      </c>
      <c r="D160" s="31">
        <v>15.6</v>
      </c>
      <c r="E160" s="7" t="s">
        <v>6</v>
      </c>
      <c r="F160" s="9" t="s">
        <v>53</v>
      </c>
      <c r="G160" s="64" t="s">
        <v>219</v>
      </c>
      <c r="H160" s="62"/>
    </row>
    <row r="161" spans="1:8" ht="55.2" x14ac:dyDescent="0.25">
      <c r="A161" s="67">
        <f t="shared" si="2"/>
        <v>152</v>
      </c>
      <c r="B161" s="7" t="s">
        <v>41</v>
      </c>
      <c r="C161" s="12" t="s">
        <v>42</v>
      </c>
      <c r="D161" s="29">
        <v>15.5</v>
      </c>
      <c r="E161" s="9" t="s">
        <v>7</v>
      </c>
      <c r="F161" s="9" t="s">
        <v>53</v>
      </c>
      <c r="G161" s="64" t="s">
        <v>219</v>
      </c>
      <c r="H161" s="62"/>
    </row>
    <row r="162" spans="1:8" ht="55.2" x14ac:dyDescent="0.25">
      <c r="A162" s="67">
        <f t="shared" si="2"/>
        <v>153</v>
      </c>
      <c r="B162" s="34" t="s">
        <v>41</v>
      </c>
      <c r="C162" s="56" t="s">
        <v>210</v>
      </c>
      <c r="D162" s="57">
        <v>1.1997</v>
      </c>
      <c r="E162" s="58" t="s">
        <v>6</v>
      </c>
      <c r="F162" s="35" t="s">
        <v>53</v>
      </c>
      <c r="G162" s="64" t="s">
        <v>219</v>
      </c>
      <c r="H162" s="58"/>
    </row>
    <row r="163" spans="1:8" ht="27" customHeight="1" x14ac:dyDescent="0.25">
      <c r="A163" s="74" t="s">
        <v>224</v>
      </c>
      <c r="B163" s="74"/>
      <c r="C163" s="74"/>
      <c r="D163" s="54">
        <f>SUM(D10:D162)</f>
        <v>1423.3849000000005</v>
      </c>
      <c r="E163" s="68"/>
      <c r="F163" s="69"/>
      <c r="G163" s="69"/>
      <c r="H163" s="70"/>
    </row>
    <row r="166" spans="1:8" ht="0.75" customHeight="1" x14ac:dyDescent="0.25"/>
    <row r="167" spans="1:8" ht="45" customHeight="1" x14ac:dyDescent="0.25">
      <c r="B167" s="75" t="s">
        <v>231</v>
      </c>
      <c r="C167" s="75"/>
      <c r="D167" s="75"/>
      <c r="E167" s="75"/>
      <c r="G167" s="18" t="s">
        <v>225</v>
      </c>
    </row>
  </sheetData>
  <sortState ref="A8:I168">
    <sortCondition ref="C8:C168"/>
  </sortState>
  <mergeCells count="11">
    <mergeCell ref="A163:C163"/>
    <mergeCell ref="B167:E167"/>
    <mergeCell ref="A5:H5"/>
    <mergeCell ref="F7:F8"/>
    <mergeCell ref="H7:H8"/>
    <mergeCell ref="A7:A8"/>
    <mergeCell ref="B7:B8"/>
    <mergeCell ref="C7:C8"/>
    <mergeCell ref="D7:D8"/>
    <mergeCell ref="E7:E8"/>
    <mergeCell ref="G7:G8"/>
  </mergeCells>
  <conditionalFormatting sqref="C154:C162 C136:C152 C4 C47:C58 C164:C166 C168:C1048576 C6:C45">
    <cfRule type="duplicateValues" dxfId="50" priority="753"/>
  </conditionalFormatting>
  <conditionalFormatting sqref="C154:C162 C136:C152 C164:C166 C168:C1048576">
    <cfRule type="duplicateValues" dxfId="49" priority="751"/>
  </conditionalFormatting>
  <conditionalFormatting sqref="C59">
    <cfRule type="duplicateValues" dxfId="48" priority="708"/>
  </conditionalFormatting>
  <conditionalFormatting sqref="C154:C162 C136:C152 C4 C47:C59 C164:C166 C168:C1048576 C6:C45">
    <cfRule type="duplicateValues" dxfId="47" priority="690"/>
  </conditionalFormatting>
  <conditionalFormatting sqref="C60">
    <cfRule type="duplicateValues" dxfId="46" priority="591"/>
  </conditionalFormatting>
  <conditionalFormatting sqref="C154:C162 C136:C152 C4 C47:C60 C164:C166 C168:C1048576 C6:C45">
    <cfRule type="duplicateValues" dxfId="45" priority="574"/>
  </conditionalFormatting>
  <conditionalFormatting sqref="C154:C162 C136:C152 C4 C47:C60 C164:C166 C168:C1048576 C6:C45">
    <cfRule type="duplicateValues" dxfId="44" priority="340"/>
    <cfRule type="duplicateValues" dxfId="43" priority="367"/>
  </conditionalFormatting>
  <conditionalFormatting sqref="C154:C162 C136:C152 C4 C47:C99 C164:C166 C168:C1048576 C6:C45">
    <cfRule type="duplicateValues" dxfId="42" priority="206"/>
  </conditionalFormatting>
  <conditionalFormatting sqref="C61:C99">
    <cfRule type="duplicateValues" dxfId="41" priority="1572"/>
    <cfRule type="duplicateValues" dxfId="40" priority="1573"/>
  </conditionalFormatting>
  <conditionalFormatting sqref="C61:C99">
    <cfRule type="duplicateValues" dxfId="39" priority="1574"/>
  </conditionalFormatting>
  <conditionalFormatting sqref="C100:C108 C117:C135 C111:C115">
    <cfRule type="duplicateValues" dxfId="38" priority="2187"/>
    <cfRule type="duplicateValues" dxfId="37" priority="2188"/>
  </conditionalFormatting>
  <conditionalFormatting sqref="C100:C108 C117:C135 C111:C115">
    <cfRule type="duplicateValues" dxfId="36" priority="2191"/>
  </conditionalFormatting>
  <conditionalFormatting sqref="C117:C136 C47:C108 C10:C45 C111:C115">
    <cfRule type="duplicateValues" dxfId="35" priority="2193"/>
  </conditionalFormatting>
  <conditionalFormatting sqref="C117:C152 C47:C108 C10:C45 C111:C115">
    <cfRule type="duplicateValues" dxfId="34" priority="2195"/>
  </conditionalFormatting>
  <conditionalFormatting sqref="C117:C162 C47:C108 C10:C45 C111:C115">
    <cfRule type="duplicateValues" dxfId="33" priority="2197"/>
  </conditionalFormatting>
  <conditionalFormatting sqref="C46">
    <cfRule type="duplicateValues" dxfId="32" priority="39"/>
  </conditionalFormatting>
  <conditionalFormatting sqref="C46">
    <cfRule type="duplicateValues" dxfId="31" priority="38"/>
  </conditionalFormatting>
  <conditionalFormatting sqref="C46">
    <cfRule type="duplicateValues" dxfId="30" priority="37"/>
  </conditionalFormatting>
  <conditionalFormatting sqref="C46">
    <cfRule type="duplicateValues" dxfId="29" priority="35"/>
    <cfRule type="duplicateValues" dxfId="28" priority="36"/>
  </conditionalFormatting>
  <conditionalFormatting sqref="C46">
    <cfRule type="duplicateValues" dxfId="27" priority="34"/>
  </conditionalFormatting>
  <conditionalFormatting sqref="C46">
    <cfRule type="duplicateValues" dxfId="26" priority="40"/>
  </conditionalFormatting>
  <conditionalFormatting sqref="C46">
    <cfRule type="duplicateValues" dxfId="25" priority="41"/>
  </conditionalFormatting>
  <conditionalFormatting sqref="C46">
    <cfRule type="duplicateValues" dxfId="24" priority="42"/>
  </conditionalFormatting>
  <conditionalFormatting sqref="C116">
    <cfRule type="duplicateValues" dxfId="23" priority="30"/>
  </conditionalFormatting>
  <conditionalFormatting sqref="C116">
    <cfRule type="duplicateValues" dxfId="22" priority="29"/>
  </conditionalFormatting>
  <conditionalFormatting sqref="C116">
    <cfRule type="duplicateValues" dxfId="21" priority="28"/>
  </conditionalFormatting>
  <conditionalFormatting sqref="C116">
    <cfRule type="duplicateValues" dxfId="20" priority="26"/>
    <cfRule type="duplicateValues" dxfId="19" priority="27"/>
  </conditionalFormatting>
  <conditionalFormatting sqref="C116">
    <cfRule type="duplicateValues" dxfId="18" priority="25"/>
  </conditionalFormatting>
  <conditionalFormatting sqref="C116">
    <cfRule type="duplicateValues" dxfId="17" priority="31"/>
  </conditionalFormatting>
  <conditionalFormatting sqref="C116">
    <cfRule type="duplicateValues" dxfId="16" priority="32"/>
  </conditionalFormatting>
  <conditionalFormatting sqref="C116">
    <cfRule type="duplicateValues" dxfId="15" priority="33"/>
  </conditionalFormatting>
  <conditionalFormatting sqref="C109">
    <cfRule type="duplicateValues" dxfId="14" priority="21"/>
  </conditionalFormatting>
  <conditionalFormatting sqref="C109">
    <cfRule type="duplicateValues" dxfId="13" priority="20"/>
  </conditionalFormatting>
  <conditionalFormatting sqref="C109">
    <cfRule type="duplicateValues" dxfId="12" priority="19"/>
  </conditionalFormatting>
  <conditionalFormatting sqref="C109">
    <cfRule type="duplicateValues" dxfId="11" priority="17"/>
    <cfRule type="duplicateValues" dxfId="10" priority="18"/>
  </conditionalFormatting>
  <conditionalFormatting sqref="C109">
    <cfRule type="duplicateValues" dxfId="9" priority="16"/>
  </conditionalFormatting>
  <conditionalFormatting sqref="C109">
    <cfRule type="duplicateValues" dxfId="8" priority="22"/>
  </conditionalFormatting>
  <conditionalFormatting sqref="C109">
    <cfRule type="duplicateValues" dxfId="7" priority="23"/>
  </conditionalFormatting>
  <conditionalFormatting sqref="C109">
    <cfRule type="duplicateValues" dxfId="6" priority="24"/>
  </conditionalFormatting>
  <conditionalFormatting sqref="C110">
    <cfRule type="duplicateValues" dxfId="5" priority="1"/>
    <cfRule type="duplicateValues" dxfId="4" priority="2"/>
  </conditionalFormatting>
  <conditionalFormatting sqref="C110">
    <cfRule type="duplicateValues" dxfId="3" priority="3"/>
  </conditionalFormatting>
  <conditionalFormatting sqref="C110">
    <cfRule type="duplicateValues" dxfId="2" priority="4"/>
  </conditionalFormatting>
  <conditionalFormatting sqref="C110">
    <cfRule type="duplicateValues" dxfId="1" priority="5"/>
  </conditionalFormatting>
  <conditionalFormatting sqref="C110">
    <cfRule type="duplicateValues" dxfId="0" priority="6"/>
  </conditionalFormatting>
  <hyperlinks>
    <hyperlink ref="C154" r:id="rId1" display="https://nks.dzk.gov.ua/ex/map/parcel/cad_num/4624887800:04:000:0805"/>
    <hyperlink ref="C153" r:id="rId2" display="https://nks.dzk.gov.ua/ex/map/parcel/cad_num/4624887800:04:000:0804"/>
    <hyperlink ref="C156" r:id="rId3" display="https://nks.dzk.gov.ua/ex/map/parcel/cad_num/4624887800:10:000:0148"/>
    <hyperlink ref="C106" r:id="rId4" display="https://nks.dzk.gov.ua/ex/map/parcel/cad_num/4624885700:05:000:0272"/>
    <hyperlink ref="C30" r:id="rId5" display="https://nks.dzk.gov.ua/ex/map/parcel/cad_num/4624883100:09:000:0407"/>
    <hyperlink ref="C26" r:id="rId6" display="https://nks.dzk.gov.ua/ex/map/parcel/cad_num/4624883100:07:000:0290"/>
    <hyperlink ref="C44" r:id="rId7" display="https://nks.dzk.gov.ua/ex/map/parcel/cad_num/4624883100:17:000:0019"/>
    <hyperlink ref="C43" r:id="rId8" display="https://nks.dzk.gov.ua/ex/map/parcel/cad_num/4624883100:17:000:0018"/>
    <hyperlink ref="C41" r:id="rId9" display="https://nks.dzk.gov.ua/ex/map/parcel/cad_num/4624883100:17:000:0015"/>
    <hyperlink ref="C39" r:id="rId10" display="https://nks.dzk.gov.ua/ex/map/parcel/cad_num/4624883100:16:000:0117"/>
    <hyperlink ref="C134" r:id="rId11" display="https://nks.dzk.gov.ua/ex/map/parcel/cad_num/4624887200:03:000:0014"/>
    <hyperlink ref="C136" r:id="rId12" display="https://nks.dzk.gov.ua/ex/map/parcel/cad_num/4624887200:04:000:0644"/>
    <hyperlink ref="C137" r:id="rId13" display="https://nks.dzk.gov.ua/ex/map/parcel/cad_num/4624887200:04:000:0645"/>
    <hyperlink ref="C140" r:id="rId14" display="https://nks.dzk.gov.ua/ex/map/parcel/cad_num/4624887200:04:000:0648"/>
    <hyperlink ref="C135" r:id="rId15" display="https://nks.dzk.gov.ua/ex/map/parcel/cad_num/4624887200:04:000:0636"/>
    <hyperlink ref="C128" r:id="rId16" display="https://nks.dzk.gov.ua/ex/map/parcel/cad_num/4624887200:01:000:0362"/>
    <hyperlink ref="C130" r:id="rId17" display="https://nks.dzk.gov.ua/ex/map/parcel/cad_num/4624887200:02:000:0230"/>
    <hyperlink ref="C147" r:id="rId18" display="https://nks.dzk.gov.ua/ex/map/parcel/cad_num/4624887200:07:000:0600"/>
    <hyperlink ref="C91" r:id="rId19" display="https://nks.dzk.gov.ua/ex/map/parcel/cad_num/4624885500:02:000:0005"/>
    <hyperlink ref="C100" r:id="rId20" display="https://nks.dzk.gov.ua/ex/map/parcel/cad_num/4624885500:16:000:0014"/>
    <hyperlink ref="C84" r:id="rId21" display="https://nks.dzk.gov.ua/ex/map/parcel/cad_num/4624884800:09:000:0523"/>
    <hyperlink ref="C76" r:id="rId22" display="https://nks.dzk.gov.ua/ex/map/parcel/cad_num/4624884800:03:000:0503"/>
    <hyperlink ref="C74" r:id="rId23" display="https://nks.dzk.gov.ua/ex/map/parcel/cad_num/4624884800:03:000:0501"/>
    <hyperlink ref="C75" r:id="rId24" display="https://nks.dzk.gov.ua/ex/map/parcel/cad_num/4624884800:03:000:0502"/>
    <hyperlink ref="C152" r:id="rId25" display="https://nks.dzk.gov.ua/ex/map/parcel/cad_num/4624887400:14:000:0018"/>
    <hyperlink ref="C48" r:id="rId26" display="https://nks.dzk.gov.ua/ex/map/parcel/cad_num/4624883200:02:000:0009"/>
  </hyperlinks>
  <pageMargins left="0.70866141732283472" right="0.70866141732283472" top="0.15748031496062992" bottom="0.15748031496062992" header="0.11811023622047245" footer="0.11811023622047245"/>
  <pageSetup paperSize="9" scale="48" fitToHeight="0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Сокальська ОТГ ІІ етап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</cp:lastModifiedBy>
  <cp:lastPrinted>2023-12-01T08:35:46Z</cp:lastPrinted>
  <dcterms:created xsi:type="dcterms:W3CDTF">2021-01-21T14:29:54Z</dcterms:created>
  <dcterms:modified xsi:type="dcterms:W3CDTF">2023-12-01T08:37:26Z</dcterms:modified>
</cp:coreProperties>
</file>